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80" windowWidth="12120" windowHeight="8460" activeTab="5"/>
  </bookViews>
  <sheets>
    <sheet name="P-3 Berhampur" sheetId="7" r:id="rId1"/>
    <sheet name="P-3 Burla" sheetId="6" r:id="rId2"/>
    <sheet name="P-3Chainpal" sheetId="3" r:id="rId3"/>
    <sheet name="P-3 Cuttack" sheetId="10" r:id="rId4"/>
    <sheet name="P-3 Jajpur Road" sheetId="8" r:id="rId5"/>
    <sheet name="P-3 Jeypore" sheetId="9" r:id="rId6"/>
  </sheets>
  <definedNames>
    <definedName name="_xlnm.Print_Area" localSheetId="0">'P-3 Berhampur'!$A$1:$O$158</definedName>
    <definedName name="_xlnm.Print_Area" localSheetId="1">'P-3 Burla'!$A$1:$O$289</definedName>
    <definedName name="_xlnm.Print_Area" localSheetId="3">'P-3 Cuttack'!$A$1:$O$243</definedName>
    <definedName name="_xlnm.Print_Area" localSheetId="4">'P-3 Jajpur Road'!$A$1:$O$251</definedName>
    <definedName name="_xlnm.Print_Area" localSheetId="5">'P-3 Jeypore'!$A$1:$O$171</definedName>
    <definedName name="_xlnm.Print_Area" localSheetId="2">'P-3Chainpal'!$A$1:$O$123</definedName>
    <definedName name="_xlnm.Print_Titles" localSheetId="0">'P-3 Berhampur'!$1:$3</definedName>
    <definedName name="_xlnm.Print_Titles" localSheetId="1">'P-3 Burla'!$1:$3</definedName>
    <definedName name="_xlnm.Print_Titles" localSheetId="3">'P-3 Cuttack'!$1:$3</definedName>
    <definedName name="_xlnm.Print_Titles" localSheetId="4">'P-3 Jajpur Road'!$1:$3</definedName>
    <definedName name="_xlnm.Print_Titles" localSheetId="5">'P-3 Jeypore'!$1:$3</definedName>
    <definedName name="_xlnm.Print_Titles" localSheetId="2">'P-3Chainpal'!$1:$3</definedName>
  </definedNames>
  <calcPr calcId="145621"/>
</workbook>
</file>

<file path=xl/calcChain.xml><?xml version="1.0" encoding="utf-8"?>
<calcChain xmlns="http://schemas.openxmlformats.org/spreadsheetml/2006/main">
  <c r="O24" i="7" l="1"/>
  <c r="M156" i="9" l="1"/>
  <c r="M155" i="9"/>
  <c r="O120" i="9"/>
  <c r="O109" i="9"/>
  <c r="O95" i="9"/>
  <c r="M89" i="9"/>
  <c r="O85" i="9"/>
  <c r="O76" i="9"/>
  <c r="O234" i="8"/>
  <c r="M228" i="8"/>
  <c r="M98" i="8"/>
  <c r="M97" i="8"/>
  <c r="M25" i="8"/>
  <c r="M197" i="10"/>
  <c r="M198" i="10"/>
  <c r="M196" i="10"/>
  <c r="K97" i="10"/>
  <c r="K96" i="10"/>
  <c r="L109" i="10"/>
  <c r="L110" i="10"/>
  <c r="L108" i="10"/>
  <c r="M75" i="10"/>
  <c r="M76" i="10"/>
  <c r="M65" i="10"/>
  <c r="M64" i="10"/>
  <c r="M63" i="10"/>
  <c r="M55" i="10"/>
  <c r="M54" i="10"/>
  <c r="M53" i="10"/>
  <c r="M24" i="10"/>
  <c r="M25" i="10"/>
  <c r="L10" i="10"/>
  <c r="E123" i="3"/>
  <c r="L71" i="3"/>
  <c r="K66" i="3"/>
  <c r="K123" i="3" s="1"/>
  <c r="K65" i="3"/>
  <c r="O14" i="3"/>
  <c r="O15" i="3"/>
  <c r="O16" i="3"/>
  <c r="O17" i="3"/>
  <c r="O18" i="3"/>
  <c r="M123" i="3"/>
  <c r="M116" i="3"/>
  <c r="N123" i="3"/>
  <c r="E289" i="6" l="1"/>
  <c r="O272" i="6"/>
  <c r="O213" i="6"/>
  <c r="L8" i="6"/>
  <c r="L7" i="6"/>
  <c r="O273" i="6" l="1"/>
  <c r="O262" i="6"/>
  <c r="O19" i="7" l="1"/>
  <c r="O20" i="7"/>
  <c r="O22" i="7"/>
  <c r="N243" i="10" l="1"/>
  <c r="M233" i="10"/>
  <c r="M234" i="10"/>
  <c r="M235" i="10"/>
  <c r="M236" i="10"/>
  <c r="M237" i="10"/>
  <c r="M238" i="10"/>
  <c r="M239" i="10"/>
  <c r="M240" i="10"/>
  <c r="M241" i="10"/>
  <c r="M242" i="10"/>
  <c r="M232" i="10"/>
  <c r="M231" i="10"/>
  <c r="M230" i="10"/>
  <c r="M229" i="10"/>
  <c r="I243" i="10"/>
  <c r="G243" i="10"/>
  <c r="E243" i="10"/>
  <c r="M72" i="9" l="1"/>
  <c r="M71" i="9"/>
  <c r="M63" i="9"/>
  <c r="M62" i="9"/>
  <c r="O67" i="9"/>
  <c r="L8" i="9"/>
  <c r="O192" i="8" l="1"/>
  <c r="L9" i="8"/>
  <c r="M218" i="10"/>
  <c r="M216" i="10"/>
  <c r="M217" i="10"/>
  <c r="M222" i="10"/>
  <c r="M223" i="10"/>
  <c r="O179" i="10"/>
  <c r="O180" i="10"/>
  <c r="M164" i="10"/>
  <c r="M163" i="10"/>
  <c r="M145" i="10"/>
  <c r="M144" i="10"/>
  <c r="M143" i="10"/>
  <c r="M100" i="10" l="1"/>
  <c r="N138" i="6" l="1"/>
  <c r="M102" i="7"/>
  <c r="M101" i="7"/>
  <c r="M92" i="7"/>
  <c r="M91" i="7"/>
  <c r="O107" i="7"/>
  <c r="O87" i="7"/>
  <c r="N62" i="7"/>
  <c r="M14" i="7" l="1"/>
  <c r="L7" i="7"/>
  <c r="L8" i="7"/>
  <c r="L9" i="7"/>
  <c r="M224" i="10" l="1"/>
  <c r="M219" i="10"/>
  <c r="L213" i="10"/>
  <c r="M209" i="10"/>
  <c r="M208" i="10"/>
  <c r="M207" i="10"/>
  <c r="M187" i="10"/>
  <c r="M186" i="10"/>
  <c r="M185" i="10"/>
  <c r="M174" i="10"/>
  <c r="M173" i="10"/>
  <c r="M155" i="10"/>
  <c r="M154" i="10"/>
  <c r="M153" i="10"/>
  <c r="O149" i="10"/>
  <c r="O139" i="10"/>
  <c r="M135" i="10"/>
  <c r="M134" i="10"/>
  <c r="M133" i="10"/>
  <c r="O129" i="10"/>
  <c r="M125" i="10"/>
  <c r="M124" i="10"/>
  <c r="M123" i="10"/>
  <c r="O119" i="10"/>
  <c r="M115" i="10"/>
  <c r="M114" i="10"/>
  <c r="M113" i="10"/>
  <c r="K243" i="10"/>
  <c r="M87" i="10"/>
  <c r="M86" i="10"/>
  <c r="M74" i="10"/>
  <c r="O59" i="10"/>
  <c r="M45" i="10"/>
  <c r="M44" i="10"/>
  <c r="M43" i="10"/>
  <c r="O39" i="10"/>
  <c r="M23" i="10"/>
  <c r="M15" i="10"/>
  <c r="M14" i="10"/>
  <c r="M13" i="10"/>
  <c r="L7" i="10"/>
  <c r="L243" i="10" l="1"/>
  <c r="M243" i="10"/>
  <c r="O243" i="10"/>
  <c r="F247" i="10"/>
  <c r="O47" i="9"/>
  <c r="O45" i="9"/>
  <c r="N171" i="9"/>
  <c r="I169" i="9"/>
  <c r="G169" i="9"/>
  <c r="E169" i="9"/>
  <c r="M147" i="9"/>
  <c r="M146" i="9"/>
  <c r="M138" i="9"/>
  <c r="M137" i="9"/>
  <c r="M129" i="9"/>
  <c r="M128" i="9"/>
  <c r="L125" i="9"/>
  <c r="L124" i="9"/>
  <c r="O119" i="9"/>
  <c r="M105" i="9"/>
  <c r="M104" i="9"/>
  <c r="O97" i="9"/>
  <c r="O98" i="9"/>
  <c r="O99" i="9"/>
  <c r="O96" i="9"/>
  <c r="M81" i="9"/>
  <c r="M80" i="9"/>
  <c r="O58" i="9"/>
  <c r="M52" i="9"/>
  <c r="M53" i="9"/>
  <c r="M51" i="9"/>
  <c r="M39" i="9"/>
  <c r="M40" i="9"/>
  <c r="M3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18" i="9"/>
  <c r="M12" i="9"/>
  <c r="M13" i="9"/>
  <c r="M11" i="9"/>
  <c r="L7" i="9"/>
  <c r="O287" i="6"/>
  <c r="O286" i="6"/>
  <c r="G289" i="6"/>
  <c r="I289" i="6"/>
  <c r="M126" i="6"/>
  <c r="P243" i="10" l="1"/>
  <c r="O171" i="9"/>
  <c r="L171" i="9"/>
  <c r="M171" i="9"/>
  <c r="G173" i="9"/>
  <c r="F292" i="6"/>
  <c r="L133" i="8"/>
  <c r="L132" i="8"/>
  <c r="G249" i="8"/>
  <c r="I249" i="8"/>
  <c r="E249" i="8"/>
  <c r="N251" i="8"/>
  <c r="P251" i="8"/>
  <c r="O248" i="8"/>
  <c r="O247" i="8"/>
  <c r="M241" i="8"/>
  <c r="M242" i="8"/>
  <c r="M240" i="8"/>
  <c r="O236" i="8"/>
  <c r="O235" i="8"/>
  <c r="O225" i="8"/>
  <c r="O224" i="8"/>
  <c r="M219" i="8"/>
  <c r="M218" i="8"/>
  <c r="O214" i="8"/>
  <c r="O213" i="8"/>
  <c r="M207" i="8"/>
  <c r="M208" i="8"/>
  <c r="M206" i="8"/>
  <c r="O194" i="8"/>
  <c r="O199" i="8"/>
  <c r="O200" i="8"/>
  <c r="O201" i="8"/>
  <c r="O202" i="8"/>
  <c r="O193" i="8"/>
  <c r="L183" i="8"/>
  <c r="L182" i="8"/>
  <c r="O177" i="8"/>
  <c r="M172" i="8"/>
  <c r="M171" i="8"/>
  <c r="O166" i="8"/>
  <c r="O167" i="8"/>
  <c r="O165" i="8"/>
  <c r="M159" i="8"/>
  <c r="M160" i="8"/>
  <c r="M158" i="8"/>
  <c r="O145" i="8"/>
  <c r="O146" i="8"/>
  <c r="O147" i="8"/>
  <c r="O148" i="8"/>
  <c r="O149" i="8"/>
  <c r="O150" i="8"/>
  <c r="O151" i="8"/>
  <c r="O152" i="8"/>
  <c r="O153" i="8"/>
  <c r="O154" i="8"/>
  <c r="O144" i="8"/>
  <c r="O128" i="8"/>
  <c r="M123" i="8"/>
  <c r="M122" i="8"/>
  <c r="O108" i="8"/>
  <c r="O109" i="8"/>
  <c r="O110" i="8"/>
  <c r="O111" i="8"/>
  <c r="O112" i="8"/>
  <c r="O113" i="8"/>
  <c r="O114" i="8"/>
  <c r="O115" i="8"/>
  <c r="O116" i="8"/>
  <c r="O117" i="8"/>
  <c r="O118" i="8"/>
  <c r="O103" i="8"/>
  <c r="M88" i="8"/>
  <c r="M89" i="8"/>
  <c r="M87" i="8"/>
  <c r="O81" i="8"/>
  <c r="O82" i="8"/>
  <c r="O83" i="8"/>
  <c r="O80" i="8"/>
  <c r="M74" i="8"/>
  <c r="M75" i="8"/>
  <c r="M73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56" i="8"/>
  <c r="M49" i="8"/>
  <c r="L45" i="8"/>
  <c r="L46" i="8"/>
  <c r="L44" i="8"/>
  <c r="K171" i="9"/>
  <c r="M188" i="8"/>
  <c r="M187" i="8"/>
  <c r="M186" i="8"/>
  <c r="M138" i="8"/>
  <c r="M137" i="8"/>
  <c r="M136" i="8"/>
  <c r="M23" i="8"/>
  <c r="M24" i="8"/>
  <c r="M22" i="8"/>
  <c r="M15" i="8"/>
  <c r="M14" i="8"/>
  <c r="M12" i="8"/>
  <c r="M13" i="8"/>
  <c r="K251" i="8"/>
  <c r="L8" i="8"/>
  <c r="L7" i="8"/>
  <c r="P171" i="9" l="1"/>
  <c r="L251" i="8"/>
  <c r="O251" i="8"/>
  <c r="M251" i="8"/>
  <c r="F251" i="8"/>
  <c r="N158" i="7"/>
  <c r="G156" i="7"/>
  <c r="I156" i="7"/>
  <c r="E156" i="7"/>
  <c r="O155" i="7"/>
  <c r="M150" i="7"/>
  <c r="M149" i="7"/>
  <c r="M148" i="7"/>
  <c r="O141" i="7"/>
  <c r="O142" i="7"/>
  <c r="O143" i="7"/>
  <c r="O144" i="7"/>
  <c r="O140" i="7"/>
  <c r="O129" i="7"/>
  <c r="O128" i="7"/>
  <c r="O127" i="7"/>
  <c r="O126" i="7"/>
  <c r="M135" i="7"/>
  <c r="M134" i="7"/>
  <c r="M133" i="7"/>
  <c r="O125" i="7"/>
  <c r="O124" i="7"/>
  <c r="O123" i="7"/>
  <c r="O122" i="7"/>
  <c r="O121" i="7"/>
  <c r="M116" i="7"/>
  <c r="M115" i="7"/>
  <c r="L112" i="7"/>
  <c r="L111" i="7"/>
  <c r="M82" i="7"/>
  <c r="M81" i="7"/>
  <c r="M80" i="7"/>
  <c r="O65" i="7"/>
  <c r="M60" i="7"/>
  <c r="M59" i="7"/>
  <c r="M58" i="7"/>
  <c r="O51" i="7"/>
  <c r="O52" i="7"/>
  <c r="O53" i="7"/>
  <c r="O54" i="7"/>
  <c r="M44" i="7"/>
  <c r="M45" i="7"/>
  <c r="O39" i="7"/>
  <c r="K158" i="7"/>
  <c r="O76" i="7"/>
  <c r="O50" i="7"/>
  <c r="M43" i="7"/>
  <c r="M35" i="7"/>
  <c r="M34" i="7"/>
  <c r="M33" i="7"/>
  <c r="M32" i="7"/>
  <c r="O28" i="7"/>
  <c r="O27" i="7"/>
  <c r="O26" i="7"/>
  <c r="O25" i="7"/>
  <c r="O23" i="7"/>
  <c r="M13" i="7"/>
  <c r="M12" i="7"/>
  <c r="K289" i="6"/>
  <c r="N283" i="6"/>
  <c r="L278" i="6"/>
  <c r="L277" i="6"/>
  <c r="M267" i="6"/>
  <c r="M266" i="6"/>
  <c r="M257" i="6"/>
  <c r="M256" i="6"/>
  <c r="M255" i="6"/>
  <c r="O251" i="6"/>
  <c r="M244" i="6"/>
  <c r="M245" i="6"/>
  <c r="M243" i="6"/>
  <c r="O238" i="6"/>
  <c r="O239" i="6"/>
  <c r="O237" i="6"/>
  <c r="M231" i="6"/>
  <c r="M230" i="6"/>
  <c r="O226" i="6"/>
  <c r="O225" i="6"/>
  <c r="O224" i="6"/>
  <c r="M219" i="6"/>
  <c r="M218" i="6"/>
  <c r="M217" i="6"/>
  <c r="M158" i="7" l="1"/>
  <c r="L158" i="7"/>
  <c r="F158" i="7"/>
  <c r="O158" i="7"/>
  <c r="Q251" i="8"/>
  <c r="M202" i="6"/>
  <c r="M201" i="6"/>
  <c r="O208" i="6"/>
  <c r="O209" i="6"/>
  <c r="O210" i="6"/>
  <c r="O211" i="6"/>
  <c r="O212" i="6"/>
  <c r="O207" i="6"/>
  <c r="N176" i="6"/>
  <c r="L172" i="6"/>
  <c r="L173" i="6"/>
  <c r="L174" i="6"/>
  <c r="L171" i="6"/>
  <c r="O180" i="6"/>
  <c r="O181" i="6"/>
  <c r="O182" i="6"/>
  <c r="O183" i="6"/>
  <c r="O184" i="6"/>
  <c r="O185" i="6"/>
  <c r="O186" i="6"/>
  <c r="O187" i="6"/>
  <c r="O188" i="6"/>
  <c r="O189" i="6"/>
  <c r="O190" i="6"/>
  <c r="O191" i="6"/>
  <c r="O193" i="6"/>
  <c r="O194" i="6"/>
  <c r="O195" i="6"/>
  <c r="O179" i="6"/>
  <c r="O167" i="6"/>
  <c r="O166" i="6"/>
  <c r="M160" i="6"/>
  <c r="O156" i="6"/>
  <c r="M150" i="6"/>
  <c r="M149" i="6"/>
  <c r="O142" i="6"/>
  <c r="O143" i="6"/>
  <c r="O144" i="6"/>
  <c r="O141" i="6"/>
  <c r="M135" i="6"/>
  <c r="M136" i="6"/>
  <c r="M134" i="6"/>
  <c r="M121" i="6"/>
  <c r="M120" i="6"/>
  <c r="M118" i="6"/>
  <c r="M119" i="6"/>
  <c r="M117" i="6"/>
  <c r="M98" i="6"/>
  <c r="O105" i="6"/>
  <c r="O106" i="6"/>
  <c r="O107" i="6"/>
  <c r="O108" i="6"/>
  <c r="O109" i="6"/>
  <c r="O111" i="6"/>
  <c r="O112" i="6"/>
  <c r="L94" i="6"/>
  <c r="O104" i="6"/>
  <c r="M97" i="6"/>
  <c r="L93" i="6"/>
  <c r="O88" i="6"/>
  <c r="M81" i="6"/>
  <c r="M82" i="6"/>
  <c r="M83" i="6"/>
  <c r="O77" i="6"/>
  <c r="O76" i="6"/>
  <c r="O66" i="6"/>
  <c r="O65" i="6"/>
  <c r="M60" i="6"/>
  <c r="M59" i="6"/>
  <c r="M49" i="6"/>
  <c r="M50" i="6"/>
  <c r="M51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17" i="6"/>
  <c r="M11" i="6"/>
  <c r="M12" i="6"/>
  <c r="M161" i="6"/>
  <c r="O155" i="6"/>
  <c r="M129" i="6"/>
  <c r="M128" i="6"/>
  <c r="M127" i="6"/>
  <c r="M71" i="6"/>
  <c r="M70" i="6"/>
  <c r="M48" i="6"/>
  <c r="O289" i="6" l="1"/>
  <c r="P158" i="7"/>
  <c r="I123" i="3"/>
  <c r="G123" i="3"/>
  <c r="O75" i="3" l="1"/>
  <c r="F125" i="3"/>
  <c r="O121" i="3"/>
  <c r="L70" i="3"/>
  <c r="L69" i="3"/>
  <c r="O111" i="3"/>
  <c r="O112" i="3"/>
  <c r="O110" i="3"/>
  <c r="M104" i="3"/>
  <c r="M105" i="3"/>
  <c r="M103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55" i="3"/>
  <c r="O56" i="3"/>
  <c r="O57" i="3"/>
  <c r="O58" i="3"/>
  <c r="O54" i="3"/>
  <c r="O50" i="3"/>
  <c r="O49" i="3"/>
  <c r="M44" i="3"/>
  <c r="M43" i="3"/>
  <c r="O39" i="3"/>
  <c r="O38" i="3"/>
  <c r="M33" i="3"/>
  <c r="M32" i="3"/>
  <c r="O28" i="3"/>
  <c r="M24" i="3"/>
  <c r="M23" i="3"/>
  <c r="O19" i="3"/>
  <c r="M8" i="3"/>
  <c r="M9" i="3"/>
  <c r="M7" i="3"/>
  <c r="L123" i="3" l="1"/>
  <c r="O123" i="3"/>
  <c r="M289" i="6"/>
  <c r="N289" i="6"/>
  <c r="L289" i="6"/>
  <c r="P123" i="3" l="1"/>
  <c r="P289" i="6"/>
</calcChain>
</file>

<file path=xl/sharedStrings.xml><?xml version="1.0" encoding="utf-8"?>
<sst xmlns="http://schemas.openxmlformats.org/spreadsheetml/2006/main" count="2498" uniqueCount="550">
  <si>
    <t>Sl. No.</t>
  </si>
  <si>
    <t>No. of Trippings</t>
  </si>
  <si>
    <t>Duration of Trippings (Hr:Mn)</t>
  </si>
  <si>
    <t>Bus Fault</t>
  </si>
  <si>
    <t>EHT Feeder Fault</t>
  </si>
  <si>
    <t>(i)</t>
  </si>
  <si>
    <t>(ii)</t>
  </si>
  <si>
    <t>(iii)</t>
  </si>
  <si>
    <t>(iv)</t>
  </si>
  <si>
    <t>(v)</t>
  </si>
  <si>
    <t>(vi)</t>
  </si>
  <si>
    <t>EHT Feeder fault</t>
  </si>
  <si>
    <t>132KV Boinda-Angul</t>
  </si>
  <si>
    <t>132KV Boinda-Rirakhol</t>
  </si>
  <si>
    <t>132KV Switching station, KharagPrasad</t>
  </si>
  <si>
    <t>132KV NBVL-I</t>
  </si>
  <si>
    <t>132KV NBVL-II</t>
  </si>
  <si>
    <t>132KV MRDL-I</t>
  </si>
  <si>
    <t>132KV MRDL-II</t>
  </si>
  <si>
    <t>132KV MRDL-RTSS</t>
  </si>
  <si>
    <t>132KV HMIL</t>
  </si>
  <si>
    <t>132KV SMPL</t>
  </si>
  <si>
    <t>132KV SGEL</t>
  </si>
  <si>
    <t>400/220/132kV Grid S/S, Meramundali</t>
  </si>
  <si>
    <t>400 KV Angul</t>
  </si>
  <si>
    <t>400 KV Mendhasal</t>
  </si>
  <si>
    <t>400 KV GMR (RSTPS I)</t>
  </si>
  <si>
    <t>400 KV RSTPS II</t>
  </si>
  <si>
    <t>400 KV JSPL I</t>
  </si>
  <si>
    <t>400 KV JSPL II</t>
  </si>
  <si>
    <t>220 KV Kaniha FDR I</t>
  </si>
  <si>
    <t>220 KV Kaniha FDR II</t>
  </si>
  <si>
    <t>220 KV TTPS FDR I</t>
  </si>
  <si>
    <t>220 KV TTPS FDR II</t>
  </si>
  <si>
    <t>220 KV NALCO FDR I</t>
  </si>
  <si>
    <t>220 KV NALCO FDR II</t>
  </si>
  <si>
    <t>220 KV BSL FDR I</t>
  </si>
  <si>
    <t>220 KV BSL FDR II</t>
  </si>
  <si>
    <t>220 KV Bhanjanagar FDR I</t>
  </si>
  <si>
    <t>220 KV Bhanjanagar FDR II</t>
  </si>
  <si>
    <t>220 KV Bidanasi FDR</t>
  </si>
  <si>
    <t>220 KV Duburi FDR I</t>
  </si>
  <si>
    <t>220 KV Duburi FDR II</t>
  </si>
  <si>
    <t>132 KV BRG FDR</t>
  </si>
  <si>
    <t>132 KV OPTCL S/S FDR I</t>
  </si>
  <si>
    <t>133 KV OPTCL S/S FDR II</t>
  </si>
  <si>
    <t>132 KV Aarti FDR</t>
  </si>
  <si>
    <t>132 KV Dhenkanal FDR</t>
  </si>
  <si>
    <t>132 KV MLR  FDR</t>
  </si>
  <si>
    <t>132/33KV Grid s/s Dhenkanal</t>
  </si>
  <si>
    <t xml:space="preserve">132KV DKL-MRDL </t>
  </si>
  <si>
    <t>132KV DKL-ICCL</t>
  </si>
  <si>
    <t xml:space="preserve">132KV DKL-RLY </t>
  </si>
  <si>
    <t xml:space="preserve">   </t>
  </si>
  <si>
    <t>Power Trf</t>
  </si>
  <si>
    <t>132/33KV Grid S/s Angul</t>
  </si>
  <si>
    <t>132 kV TTPS - Chainpal - I</t>
  </si>
  <si>
    <t>132 kV TTPS - Chainpal - II</t>
  </si>
  <si>
    <t>132 kV Chainpal - Angul</t>
  </si>
  <si>
    <t>132 kV Chainpal - Meramundali -I</t>
  </si>
  <si>
    <t>133 kV Chainpal - Meramundali -II</t>
  </si>
  <si>
    <t>132 kV Chainpal - FCI</t>
  </si>
  <si>
    <t>132kV TTPS - Kamakhyanagar</t>
  </si>
  <si>
    <t>132kV Kamakhyanagar - Duburi</t>
  </si>
  <si>
    <t>20 MVA Transformer-1</t>
  </si>
  <si>
    <t>40 MVA  Transformer-2</t>
  </si>
  <si>
    <t>Power Transformer</t>
  </si>
  <si>
    <t>Licencee   : OPTCL</t>
  </si>
  <si>
    <t>FORM  P-3</t>
  </si>
  <si>
    <t xml:space="preserve">OERC </t>
  </si>
  <si>
    <t>40 MVA  Transformer-1</t>
  </si>
  <si>
    <t>12.5 MVA Transformer-1</t>
  </si>
  <si>
    <t>12.5 MVA  Transformer-2</t>
  </si>
  <si>
    <t>20 MVA  Transformer-1</t>
  </si>
  <si>
    <t>20 MVA  Transformer-3</t>
  </si>
  <si>
    <t>132/33kV GRID S/s CHAINPAL</t>
  </si>
  <si>
    <t>132/33KV Grid S/s Boinda</t>
  </si>
  <si>
    <t>(vii)</t>
  </si>
  <si>
    <t>(viii)</t>
  </si>
  <si>
    <t xml:space="preserve">ICT </t>
  </si>
  <si>
    <t>315 MVA ICT-1</t>
  </si>
  <si>
    <t>315 MVA ICT-2</t>
  </si>
  <si>
    <t>Auto Transformer</t>
  </si>
  <si>
    <t>100MVA Auto 1</t>
  </si>
  <si>
    <t>100MVA Auto 2</t>
  </si>
  <si>
    <t>Station Trf. (132/33 KV, 12.5MVA)</t>
  </si>
  <si>
    <t>(ix)</t>
  </si>
  <si>
    <t>(x)</t>
  </si>
  <si>
    <t>(xi)</t>
  </si>
  <si>
    <t>(xii)</t>
  </si>
  <si>
    <t>(xiii)</t>
  </si>
  <si>
    <t>(xiv)</t>
  </si>
  <si>
    <t>(xv)</t>
  </si>
  <si>
    <t>(xvi)</t>
  </si>
  <si>
    <t>(xvii)</t>
  </si>
  <si>
    <t>(xix)</t>
  </si>
  <si>
    <t>(xx)</t>
  </si>
  <si>
    <t>(xxi)</t>
  </si>
  <si>
    <t>(xxii)</t>
  </si>
  <si>
    <t>(xxiii)</t>
  </si>
  <si>
    <t>(xxiv)</t>
  </si>
  <si>
    <t>(xxv)</t>
  </si>
  <si>
    <t>(xxvi)</t>
  </si>
  <si>
    <t>40MVA Transformer 1</t>
  </si>
  <si>
    <t>40MVA Transformer 2</t>
  </si>
  <si>
    <t>40MVA Transformer 3</t>
  </si>
  <si>
    <t>Steps proposed to reduce such trippings</t>
  </si>
  <si>
    <t>ICT</t>
  </si>
  <si>
    <t>Total</t>
  </si>
  <si>
    <t>AUTO</t>
  </si>
  <si>
    <t>POWER TRF</t>
  </si>
  <si>
    <t>Feeder Fault</t>
  </si>
  <si>
    <t>Auto Trf</t>
  </si>
  <si>
    <t>220/33kV Grid S/s, Rengali</t>
  </si>
  <si>
    <t>20 MVA Transformer 1</t>
  </si>
  <si>
    <t>220/132/33kV GRID S/s Chandaka</t>
  </si>
  <si>
    <t>160MVA Auto 2</t>
  </si>
  <si>
    <t>100MVA Auto 3</t>
  </si>
  <si>
    <t>100MVA Auto 4</t>
  </si>
  <si>
    <t>63 MVA  Transformer-2</t>
  </si>
  <si>
    <t>63 MVA  Transformer-3</t>
  </si>
  <si>
    <t>132/33KV Grid S/s Bhubaneswar</t>
  </si>
  <si>
    <t>63 MVA  Transformer-1</t>
  </si>
  <si>
    <t>132/33KV Grid S/s Khurda</t>
  </si>
  <si>
    <t>40 MVA  Transformer-3</t>
  </si>
  <si>
    <t>132/33KV Grid S/s KamakhyaNagar</t>
  </si>
  <si>
    <t>132/33KV Grid S/s Puri</t>
  </si>
  <si>
    <t>31.5 MVA  Transformer-2</t>
  </si>
  <si>
    <t>31.5 MVA  Transformer-3</t>
  </si>
  <si>
    <t>132/33KV Grid S/s Nimapara</t>
  </si>
  <si>
    <t>12.5 MVA  Transformer-3</t>
  </si>
  <si>
    <t>132/33KV Grid S/s Ranasinghpur</t>
  </si>
  <si>
    <t>220/33KV Grid S/s Nayagarh</t>
  </si>
  <si>
    <t>20 MVA  Transformer-2</t>
  </si>
  <si>
    <t>132/33KV Grid S/s Kesura</t>
  </si>
  <si>
    <t>400/220 KV Grid S/s Mendhasal</t>
  </si>
  <si>
    <t>315 MVA  ICT-1</t>
  </si>
  <si>
    <t>315 MVA  ICT-2</t>
  </si>
  <si>
    <t>160MVA Auto 3</t>
  </si>
  <si>
    <t>220/132/33kV GRID S/s Bidanasi</t>
  </si>
  <si>
    <t>132/33KV Grid S/s Pattamundai</t>
  </si>
  <si>
    <t>132/33KV Grid S/s Nuapatna</t>
  </si>
  <si>
    <t>132/33KV Grid S/s Kendrapara</t>
  </si>
  <si>
    <t>12.5 MVA  Transformer-1</t>
  </si>
  <si>
    <t>40 MVA  Transformer-4</t>
  </si>
  <si>
    <t>132/33KV Grid S/s J.Singhpur</t>
  </si>
  <si>
    <t>132/33KV Grid S/s Phulanakhara</t>
  </si>
  <si>
    <t>132/33KV Grid S/s Cuttack</t>
  </si>
  <si>
    <t>132/33KV Grid S/s Choudwar</t>
  </si>
  <si>
    <t>132/33KV Grid S/s Chandikhole</t>
  </si>
  <si>
    <t>132/33KV Grid S/s Salipur</t>
  </si>
  <si>
    <t>220/132/33kV GRID S/s Paradeep</t>
  </si>
  <si>
    <t>160MVA Auto 1</t>
  </si>
  <si>
    <t>50MVA Auto 3</t>
  </si>
  <si>
    <t>03</t>
  </si>
  <si>
    <t>09</t>
  </si>
  <si>
    <t>02</t>
  </si>
  <si>
    <t>01</t>
  </si>
  <si>
    <t>220/132/33kV GRID S/s Budhipadar</t>
  </si>
  <si>
    <t>220 KV Tarkera-I</t>
  </si>
  <si>
    <t>220 KV Tarkera-II</t>
  </si>
  <si>
    <t>220 KV Korba-I</t>
  </si>
  <si>
    <t>220 KV Korba-II</t>
  </si>
  <si>
    <t>220 KV Korba-III</t>
  </si>
  <si>
    <t>220 KV IB-I</t>
  </si>
  <si>
    <t>220 KV IB-II</t>
  </si>
  <si>
    <t>220 KV IB-III</t>
  </si>
  <si>
    <t>220 KV IB-IV</t>
  </si>
  <si>
    <t>220 KV Bhushan-I</t>
  </si>
  <si>
    <t>220 KV Bhushan-II</t>
  </si>
  <si>
    <t>220 KV Katapali-I</t>
  </si>
  <si>
    <t>220 KV Katapali-II</t>
  </si>
  <si>
    <t>220 KV SPS-I</t>
  </si>
  <si>
    <t>220 KV VAL-I</t>
  </si>
  <si>
    <t>220 KV VAL-II</t>
  </si>
  <si>
    <t>220 KV Basundhara</t>
  </si>
  <si>
    <t>132 KV Tarkera-I</t>
  </si>
  <si>
    <t>132 KV Rajgangpur</t>
  </si>
  <si>
    <t>132 KV Burla-I</t>
  </si>
  <si>
    <t>132 KV Burla-II</t>
  </si>
  <si>
    <t>132 KV MCL-I</t>
  </si>
  <si>
    <t>132 KV MCL-II</t>
  </si>
  <si>
    <t>132 KV Sundergarh-I</t>
  </si>
  <si>
    <t>132 KV Sundergarh-II</t>
  </si>
  <si>
    <t>132 KV Jharsuguda-I</t>
  </si>
  <si>
    <t>132 KV  Remja</t>
  </si>
  <si>
    <t>132 KV MSP</t>
  </si>
  <si>
    <t>132/33KV Grid S/s Brajarajnagar</t>
  </si>
  <si>
    <t>20 MVA  Transformer-4</t>
  </si>
  <si>
    <t>132/33KV Grid S/s Jharsuguda</t>
  </si>
  <si>
    <t>132/33KV Grid S/s Rairakhol</t>
  </si>
  <si>
    <t>132 KV Burla-Rairakhol</t>
  </si>
  <si>
    <t xml:space="preserve">132 KV Rairakhol-Boinda </t>
  </si>
  <si>
    <t>132/33KV Grid S/s Sambalpur</t>
  </si>
  <si>
    <t>31.5 MVA  Transformer-1</t>
  </si>
  <si>
    <t xml:space="preserve">132 KV Burla-Sambalpur </t>
  </si>
  <si>
    <t>220/132/33kV GRID S/s Katapali</t>
  </si>
  <si>
    <t>220 KV Budhipadar- Burla- I</t>
  </si>
  <si>
    <t>220 KV Budhipadar- Burla-II</t>
  </si>
  <si>
    <t>132 KV Bargarh</t>
  </si>
  <si>
    <t>132 KV Chiplima</t>
  </si>
  <si>
    <t>132 KV Bolangir</t>
  </si>
  <si>
    <t>132 KV Burla Power house</t>
  </si>
  <si>
    <t xml:space="preserve">132 KV Rairakhol </t>
  </si>
  <si>
    <t>(xxvii)</t>
  </si>
  <si>
    <t>(xxviii)</t>
  </si>
  <si>
    <t>(xxix)</t>
  </si>
  <si>
    <t>132/33/25kv S/S, Rourkela</t>
  </si>
  <si>
    <t>35MVA 132/33kv Transformer No-I</t>
  </si>
  <si>
    <t>35MVA 132/33kv Transformer No-II</t>
  </si>
  <si>
    <t>35MVA 132/33kv Transformer No-III</t>
  </si>
  <si>
    <t>35MVA 132/33kv Transformer No-IV</t>
  </si>
  <si>
    <t>12.5MVA 132/25kv Rly Traction</t>
  </si>
  <si>
    <t>132kv Rourkela-Tarkera ckt-I</t>
  </si>
  <si>
    <t>132kv Rourkela-Tarkera ckt-II</t>
  </si>
  <si>
    <t xml:space="preserve">132kv Rourkela-Tarkera ckt-III </t>
  </si>
  <si>
    <t>132kv Rourkela-Joda (Nalda) feeder</t>
  </si>
  <si>
    <t>132kv Goelkera feeder</t>
  </si>
  <si>
    <t>132/33kv Grid S/S, Chhend</t>
  </si>
  <si>
    <t>40MVA Power Transformer No-I</t>
  </si>
  <si>
    <t>40MVA Power Transformer No-II</t>
  </si>
  <si>
    <t>40MVA Power Transformer No-III</t>
  </si>
  <si>
    <t>132kv Chhend-Tarkera ckt-I</t>
  </si>
  <si>
    <t>132kv Chhend-Tarkera ckt-II</t>
  </si>
  <si>
    <t>132kv Adhunik Metallik</t>
  </si>
  <si>
    <t>132kv Nuagaon Traction</t>
  </si>
  <si>
    <t>220/33kv Grid S/S Barkote</t>
  </si>
  <si>
    <t>20MVA Power Transformer No-II</t>
  </si>
  <si>
    <t>220kv Barkote-Rengali feeder</t>
  </si>
  <si>
    <t>220kv Barkote-Tarkera feeder</t>
  </si>
  <si>
    <t>132/33kv Grid S/S, Sundargarh</t>
  </si>
  <si>
    <t>Budhipadar Ckt-I</t>
  </si>
  <si>
    <t>Budhipadar Ckt-II</t>
  </si>
  <si>
    <t>220/132kv Grid S/S Tarkera</t>
  </si>
  <si>
    <t>100MVA Auto Transformer No-I</t>
  </si>
  <si>
    <t>100MVA Auto Transformer No-II</t>
  </si>
  <si>
    <t>100MVA Auto Transformer No-III</t>
  </si>
  <si>
    <t>100MVA Auto Transformer No-IV</t>
  </si>
  <si>
    <t>220kv Budhipadar-I</t>
  </si>
  <si>
    <t>220kv Budhipadar-II</t>
  </si>
  <si>
    <t>220kv Rengali-I</t>
  </si>
  <si>
    <t>220kv Rengali-II</t>
  </si>
  <si>
    <t>220kv RSP-I</t>
  </si>
  <si>
    <t>220kv RSP-II</t>
  </si>
  <si>
    <t>220kv PGCIL-I</t>
  </si>
  <si>
    <t>220kv PGCIL-II</t>
  </si>
  <si>
    <t>132kv Rajgangpur-I</t>
  </si>
  <si>
    <t>132kv Rajgangpur-II</t>
  </si>
  <si>
    <t>132kv Rourkela-I</t>
  </si>
  <si>
    <t>132kv Rourkela-II</t>
  </si>
  <si>
    <t>133kv Rourkela-III</t>
  </si>
  <si>
    <t>132kv Budhipadar</t>
  </si>
  <si>
    <t>132kv Chhend-I</t>
  </si>
  <si>
    <t>132kv Chhend-II</t>
  </si>
  <si>
    <t>132kv RSP-I</t>
  </si>
  <si>
    <t>132kv RSP-II</t>
  </si>
  <si>
    <t>132kv RSP-III</t>
  </si>
  <si>
    <t>132/33kv Grid S/S, Rajgangpur</t>
  </si>
  <si>
    <t>132kv Rajgangpur-Aryan Ispat ckt-III</t>
  </si>
  <si>
    <t>132kv Rajgangpur-Tarkera ckt-I</t>
  </si>
  <si>
    <t>132kv OCL</t>
  </si>
  <si>
    <t>132kv Rajgangpur Traction-I</t>
  </si>
  <si>
    <t>132kv Rajgangpur Traction-II</t>
  </si>
  <si>
    <t>132kv Rajgangpur-Tarkera ckt-II</t>
  </si>
  <si>
    <t>132kv Rajgangpur-Budhipadar</t>
  </si>
  <si>
    <t>0:0</t>
  </si>
  <si>
    <t>(xviii)</t>
  </si>
  <si>
    <t>132/33KV Grid S/s Baragrh</t>
  </si>
  <si>
    <t>132 kV Katapalli - Bargarh</t>
  </si>
  <si>
    <t xml:space="preserve">132 kV Bargarh - ACC-I </t>
  </si>
  <si>
    <t>132 kV Bargarh - ACC-II</t>
  </si>
  <si>
    <t xml:space="preserve">132 kV Bolangir new - Bolangir </t>
  </si>
  <si>
    <t>132 kV Bolangir - Saintala</t>
  </si>
  <si>
    <t>12.5 MVA Transformer 3</t>
  </si>
  <si>
    <t>40 MVA Transformer 2</t>
  </si>
  <si>
    <t>40 MVA Transformer 1</t>
  </si>
  <si>
    <t>132/33kV Grid S/S, Bolangir</t>
  </si>
  <si>
    <t>132/33kV Grid S/S, Patnagarh</t>
  </si>
  <si>
    <t>12.5 MVA Transformer 1</t>
  </si>
  <si>
    <t>20 MVA Transformer 2</t>
  </si>
  <si>
    <t>132 kV Bolangir new – Patnagarh</t>
  </si>
  <si>
    <t>132/33kV Grid S/S, Sonepur</t>
  </si>
  <si>
    <t>20 MVA Transformer 3</t>
  </si>
  <si>
    <t>132 kB Bolangir  – Sonepur</t>
  </si>
  <si>
    <t>12.5 MVA Transformer 2</t>
  </si>
  <si>
    <t>132kv Baragrh-Barpali</t>
  </si>
  <si>
    <t>220KV Katapali-Boalngir new ckt-I</t>
  </si>
  <si>
    <t>220KV Katapali-Boalngir new ckt-II</t>
  </si>
  <si>
    <t>100MVA Auto3</t>
  </si>
  <si>
    <t>132 kv Chatrapur Feeder 1</t>
  </si>
  <si>
    <t>132 kv chatrapur ckt -2</t>
  </si>
  <si>
    <t>132 kv Khurda Feeder</t>
  </si>
  <si>
    <t>132 kv Railway Traction Feeder</t>
  </si>
  <si>
    <t>132/33KV Grid S/s Berhampur</t>
  </si>
  <si>
    <t>132 KV Berhampur-Digaphandi S/C line</t>
  </si>
  <si>
    <t>132/33KV Grid S/s Chatrapur</t>
  </si>
  <si>
    <t>132 KV  IRE-1</t>
  </si>
  <si>
    <t>132 KV  IRE-2</t>
  </si>
  <si>
    <t>132 KV  Ganjam</t>
  </si>
  <si>
    <t>132 KV Rambha traction</t>
  </si>
  <si>
    <t>132 KV  Balugaon</t>
  </si>
  <si>
    <t>132/33KV Grid S/s Dighapahandi</t>
  </si>
  <si>
    <t>132KV Mohana Digaphandi SC line</t>
  </si>
  <si>
    <t>132/33KV Grid S/s Ganjam</t>
  </si>
  <si>
    <t>132 KV JCL FEEDER</t>
  </si>
  <si>
    <t>132/33KV Grid S/s Balugaon</t>
  </si>
  <si>
    <t>132/33KV Grid S/s Mohana</t>
  </si>
  <si>
    <t>220/132/33kV GRID S/s Bhanjanagar</t>
  </si>
  <si>
    <t>16 MVA  Transformer-2</t>
  </si>
  <si>
    <t>220 kv Bhanjanagar-Theruvali-1</t>
  </si>
  <si>
    <t>220 kv Bhanjanagar-Theruvali-2</t>
  </si>
  <si>
    <t>220 kv Bhanjanagar-Meramundali-1</t>
  </si>
  <si>
    <t>220 kv Bhanjanagar-Meramundali-2</t>
  </si>
  <si>
    <t>220 kv Bhanjanagar-Nayagarh</t>
  </si>
  <si>
    <t>220 kv Bhanjanagar-Mendhasala</t>
  </si>
  <si>
    <t>132 kv Bhanjanagar-Aska-1</t>
  </si>
  <si>
    <t>132 kv Bhanjanagar-Aska-2</t>
  </si>
  <si>
    <t>132 kv Bhanjanagar-Phulabani</t>
  </si>
  <si>
    <t>132/33KV Grid S/s  Aska</t>
  </si>
  <si>
    <t>132kV  Aska-Bhanjanagar 1</t>
  </si>
  <si>
    <t>132kV  Aska-Bhanjanagar 2</t>
  </si>
  <si>
    <t>132kV  Aska-Chatrapur 2</t>
  </si>
  <si>
    <t>132kV  Aska- Berhampur</t>
  </si>
  <si>
    <t>132/33KV Grid S/s  Phulabani</t>
  </si>
  <si>
    <t>132kV Bhanjanagar-Phulabani SC Line</t>
  </si>
  <si>
    <t>220/132/33kV GRID S/s Joda</t>
  </si>
  <si>
    <t>220/132/33kV GRID S/s Narendrapur</t>
  </si>
  <si>
    <t>132/33KV Grid S/s Polasponga</t>
  </si>
  <si>
    <t>220/132/33 kV Grid S/S, Duburi</t>
  </si>
  <si>
    <t>100 MVA Auto Transformer - I</t>
  </si>
  <si>
    <t>100 MVA Auto Transformer - II</t>
  </si>
  <si>
    <t>100 MVA Auto Transformer - III</t>
  </si>
  <si>
    <t>40 MVA Power Transformer</t>
  </si>
  <si>
    <t>Bus fault (220 KV)</t>
  </si>
  <si>
    <t>Bus fault (132 KV)</t>
  </si>
  <si>
    <t>220 KV Meramundali -Duburi - l feeder</t>
  </si>
  <si>
    <t>220 KV Meramundali -Duburi - ll feeder</t>
  </si>
  <si>
    <t>220 KV Duburi- New Duburi - ll fdr</t>
  </si>
  <si>
    <t>220 KV Duburi - NINL feeder</t>
  </si>
  <si>
    <t xml:space="preserve">132 KV Duburi - J. Road Ckt - l </t>
  </si>
  <si>
    <t>132 KV Duburi - J. Road Ckt - l l</t>
  </si>
  <si>
    <t xml:space="preserve">132 KV TTPS-Duburi Ckt - l </t>
  </si>
  <si>
    <t xml:space="preserve">132 KV TTPS-Duburi Ckt - ll </t>
  </si>
  <si>
    <t>132 KV Duburi - MESCO- l l</t>
  </si>
  <si>
    <t>132 KV Duburi - MESCO - Bdk-J.Town</t>
  </si>
  <si>
    <t>132 KV Duburi - Bamnipal</t>
  </si>
  <si>
    <t>132 KV  Duburi - Jakhapura RTSS feeder</t>
  </si>
  <si>
    <t>132 KV Mishrilal</t>
  </si>
  <si>
    <t xml:space="preserve">132/33 kV Grid S/S, Jajpur Road </t>
  </si>
  <si>
    <t>20 MVA Power Transformer - I</t>
  </si>
  <si>
    <t>40 MVA Power Transformer - II</t>
  </si>
  <si>
    <t>20 MVA Power Transformer - III</t>
  </si>
  <si>
    <t>132kV Jajpur Road-Kendrapara Ckt-II</t>
  </si>
  <si>
    <t>132kV Jajpur Road-Ch.Khole Ckt-I</t>
  </si>
  <si>
    <t>132kV Jajpur Road-Jajpur Town</t>
  </si>
  <si>
    <t>132 KV J.Road - Anandapur fdr</t>
  </si>
  <si>
    <t>132/33 kV Grid S/S, Jajpur Town</t>
  </si>
  <si>
    <t>40 MVA Power Transformer - I</t>
  </si>
  <si>
    <t>20 MVA Power Transformer - II</t>
  </si>
  <si>
    <t>40 MVAPower Transformer - lll</t>
  </si>
  <si>
    <t>Bus fault</t>
  </si>
  <si>
    <t>132/33 kV Grid S/S, Kalarangi</t>
  </si>
  <si>
    <t>12.5 MVA Power Transformer - I</t>
  </si>
  <si>
    <t>12.5 MVA Power Transformer - II</t>
  </si>
  <si>
    <t>132kV Incoming No-1</t>
  </si>
  <si>
    <t>400/220 kV Grid S/S, New Duburi</t>
  </si>
  <si>
    <t>220KV Jindal - ll feeder</t>
  </si>
  <si>
    <t>220KV Paradeep - l feeder</t>
  </si>
  <si>
    <t>220KV Paradeep - ll feeder</t>
  </si>
  <si>
    <t>220KV Rohit  feeder</t>
  </si>
  <si>
    <t>220KV VISA feeder</t>
  </si>
  <si>
    <t>220 KV Maithan fdr</t>
  </si>
  <si>
    <t>220/132/33 kV Grid S/S, Balasore</t>
  </si>
  <si>
    <t>220 KV Balasore-Duburi</t>
  </si>
  <si>
    <t>220 KV Balasore-Bhadrak</t>
  </si>
  <si>
    <t>220 KV Balasore-PGCIL-1</t>
  </si>
  <si>
    <t>220 KV Balasore-PGCIL-2</t>
  </si>
  <si>
    <t>132 KV Balasore-Baripada</t>
  </si>
  <si>
    <t>132 KV Balasore-Jaleswar</t>
  </si>
  <si>
    <t>132 KV Balasore-Soro</t>
  </si>
  <si>
    <t>132 KV Balasore-Balasore Alloys</t>
  </si>
  <si>
    <t>132 KV Balasore-Birla Tyres</t>
  </si>
  <si>
    <t>132 KV Balasore-Traction</t>
  </si>
  <si>
    <t>132 KV Balasore-Emami</t>
  </si>
  <si>
    <t>132/33 kV Grid S/S, Baripada</t>
  </si>
  <si>
    <t>132/33 kV Grid S/S, Basta</t>
  </si>
  <si>
    <t>220/132/33 kV Grid S/S, Bhadrak</t>
  </si>
  <si>
    <t>(IX)</t>
  </si>
  <si>
    <t>132/33 kV Grid S/S, Jaleswar</t>
  </si>
  <si>
    <t>132/33 kV Grid S/S, Karanjia</t>
  </si>
  <si>
    <t>132kV Rairangpur - Karanjia</t>
  </si>
  <si>
    <t>132kV Polasponga - Karanjia</t>
  </si>
  <si>
    <t>132/33 kV Grid S/S, Rairangpur</t>
  </si>
  <si>
    <t>132 kV Rairangpur - Karanjia</t>
  </si>
  <si>
    <t>132kV PGCIL - Rairangpur</t>
  </si>
  <si>
    <t>132/33 kV Grid S/S, Soro</t>
  </si>
  <si>
    <t>132 kV Soro - Balasore</t>
  </si>
  <si>
    <t>132 kV Soro - Bhadrak</t>
  </si>
  <si>
    <t>132/33KV Grid S/s Bolani</t>
  </si>
  <si>
    <t>10 MVA  Transformer-1</t>
  </si>
  <si>
    <t>10 MVA  Transformer-2</t>
  </si>
  <si>
    <t>160 MVA Auto 1</t>
  </si>
  <si>
    <t>160 MVA Auto 2</t>
  </si>
  <si>
    <t xml:space="preserve">Power Transformer </t>
  </si>
  <si>
    <t>40 MVA Power Transformer - III</t>
  </si>
  <si>
    <t>100 MVA Auto 1</t>
  </si>
  <si>
    <t>100 MVA Auto 2</t>
  </si>
  <si>
    <t>12.5 MVA Power Transformer - III</t>
  </si>
  <si>
    <t xml:space="preserve">Jeypore CIRCLE
 </t>
  </si>
  <si>
    <t>220/132/33 kV Grid S/S, Jayanagar</t>
  </si>
  <si>
    <t>220 kV Jayanagar - Balimela-I</t>
  </si>
  <si>
    <t>220 kV Jayanagar - Balimela-II</t>
  </si>
  <si>
    <t>220 kV Jayanagar - Balimela-III</t>
  </si>
  <si>
    <t>220 kV Jayanagar - Upper Kolab-I</t>
  </si>
  <si>
    <t>220 kV Jayanagar - Upper Kolab-II</t>
  </si>
  <si>
    <t>220 kV Jayanagar - PGCIL-I</t>
  </si>
  <si>
    <t>220 kV Jayanagar - PGCIL-II</t>
  </si>
  <si>
    <t>220 kV Jayanagar - Theruvalli-I</t>
  </si>
  <si>
    <t>220 kV Jayanagar - Theruvalli-II</t>
  </si>
  <si>
    <t>220 kV Jayanagar - Theruvalli-III</t>
  </si>
  <si>
    <t>132 kV Jayanagar - Rayagada</t>
  </si>
  <si>
    <t>132 kV Jayanagar - Tentulikhunti</t>
  </si>
  <si>
    <t>132 kV Jayanagar - Machkind</t>
  </si>
  <si>
    <t>132 kV Jayanagar - Sunabeda</t>
  </si>
  <si>
    <t>132 kV Jayanagar - Damonjodi</t>
  </si>
  <si>
    <t>132 kV Jayanagar Traction</t>
  </si>
  <si>
    <t>132 kV Jayanagar- Meenakshi</t>
  </si>
  <si>
    <t>132/33kV Grid S/S, Sunabeda</t>
  </si>
  <si>
    <t>132/33kV Grid S/S, Tentulikhunti</t>
  </si>
  <si>
    <t>132/33kV Grid S/S, Junagarh</t>
  </si>
  <si>
    <t>132/33kV Grid S/S, Kesinga</t>
  </si>
  <si>
    <t>132kV Therubali - Kesinga</t>
  </si>
  <si>
    <t>132kV Kesinga - Junagarh</t>
  </si>
  <si>
    <t>132kV Kesinga - Khariar</t>
  </si>
  <si>
    <t>132kV Kesinga - Saintala</t>
  </si>
  <si>
    <t>132kV Kesinga - Powmax</t>
  </si>
  <si>
    <t>132/33kV Grid S/S, Khariar</t>
  </si>
  <si>
    <t>132/33kV Grid S/S, Saintala</t>
  </si>
  <si>
    <t>132kV Saintala - Bolangir</t>
  </si>
  <si>
    <t>220/132/33 kV Grid S/S, Therubali</t>
  </si>
  <si>
    <t>132/33kV Grid S/S, Rayagada</t>
  </si>
  <si>
    <t>132/33kV Grid S/S, Parlakhemundi</t>
  </si>
  <si>
    <t>220/33kV Grid S/S, Balimela</t>
  </si>
  <si>
    <t>220KV  Bhadrak-Balasore</t>
  </si>
  <si>
    <t>220KV Bhadrak-NewDuburi</t>
  </si>
  <si>
    <t>132KV J.Town</t>
  </si>
  <si>
    <t>132KV SORO</t>
  </si>
  <si>
    <t>132KV FACCOR</t>
  </si>
  <si>
    <t>132KV Railway</t>
  </si>
  <si>
    <t>132KVINCOM(OLD)</t>
  </si>
  <si>
    <t>132KV INCOM(NEW)</t>
  </si>
  <si>
    <t>132KV DPCL-1</t>
  </si>
  <si>
    <t>132KV DPCL-11</t>
  </si>
  <si>
    <t>132 KV BLS/BASTA Incoming</t>
  </si>
  <si>
    <t>132 KV Traction Jaleswar</t>
  </si>
  <si>
    <t>132Kv Baripada-PGCIL</t>
  </si>
  <si>
    <t>132Kv PGCIL-Rairangpur</t>
  </si>
  <si>
    <t>132Kv Baripada-Balasore</t>
  </si>
  <si>
    <t>132 KV Balasore Incoming Feeder</t>
  </si>
  <si>
    <t>220KV Duburi feeder-l</t>
  </si>
  <si>
    <t>220KV Duburi feeder – ll</t>
  </si>
  <si>
    <t>220KV Balasore - l  feeder</t>
  </si>
  <si>
    <t>220 KV Bhadrak feeder</t>
  </si>
  <si>
    <t>220KVJindal - l feeder</t>
  </si>
  <si>
    <t>132KV INCOMER-1</t>
  </si>
  <si>
    <t>220 KV Duburi- New Duburi - I fdr</t>
  </si>
  <si>
    <t>132/33 kV Grid S/S, Anand Pur</t>
  </si>
  <si>
    <t>(X)</t>
  </si>
  <si>
    <t>132/33kV Grid S/S, Akhusingh</t>
  </si>
  <si>
    <t>132KV Incomer</t>
  </si>
  <si>
    <t>132KV HAL</t>
  </si>
  <si>
    <t>132KV Damanjodi</t>
  </si>
  <si>
    <t>132/33kV Grid S/S, lAXMIPUR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</si>
  <si>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</si>
  <si>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Burla Circle
 </t>
  </si>
  <si>
    <t xml:space="preserve">Cuttack Circle
 </t>
  </si>
  <si>
    <t xml:space="preserve">Berhampur Circle
 </t>
  </si>
  <si>
    <t xml:space="preserve">Jajpur Road Circle
 </t>
  </si>
  <si>
    <t xml:space="preserve">Jeypore Circle
 </t>
  </si>
  <si>
    <t>Category</t>
  </si>
  <si>
    <t>POWER</t>
  </si>
  <si>
    <t>BUS</t>
  </si>
  <si>
    <t>FEEDER</t>
  </si>
  <si>
    <t>category</t>
  </si>
  <si>
    <t>220 KV New Bolangir I</t>
  </si>
  <si>
    <t>220 KV New Bolangir II</t>
  </si>
  <si>
    <t>132 KV Railway</t>
  </si>
  <si>
    <t>132 KV L&amp;T</t>
  </si>
  <si>
    <t>First six months of the previous year                      (04/13 to 09/13)</t>
  </si>
  <si>
    <t>Last six months of the previous year                     (10/13 to 03/14)</t>
  </si>
  <si>
    <t>First six months of the current year                 (04/14 to 09/14)</t>
  </si>
  <si>
    <t>132 kv Berhampur feeder- 1</t>
  </si>
  <si>
    <t>133 kv Berhampur feeder -2</t>
  </si>
  <si>
    <t>Nil</t>
  </si>
  <si>
    <t>132KV Solari Traction line</t>
  </si>
  <si>
    <t>NIL</t>
  </si>
  <si>
    <t>132KV Mohana- Akhusing line</t>
  </si>
  <si>
    <t>132/33KV Grid S/s Purusottampur</t>
  </si>
  <si>
    <t>132 KV Purushottampur-Chatrapur feeder</t>
  </si>
  <si>
    <t>10</t>
  </si>
  <si>
    <t>00:00</t>
  </si>
  <si>
    <t>04</t>
  </si>
  <si>
    <t>22</t>
  </si>
  <si>
    <t>12</t>
  </si>
  <si>
    <t>05</t>
  </si>
  <si>
    <t>08</t>
  </si>
  <si>
    <t>07</t>
  </si>
  <si>
    <t>06</t>
  </si>
  <si>
    <t>11</t>
  </si>
  <si>
    <t>25</t>
  </si>
  <si>
    <t>13</t>
  </si>
  <si>
    <t>56</t>
  </si>
  <si>
    <t>55</t>
  </si>
  <si>
    <t>18</t>
  </si>
  <si>
    <t>17</t>
  </si>
  <si>
    <t>Higher duration failure due to OSR Relay</t>
  </si>
  <si>
    <t>132 KV Cuttack- Phulnakhara Fdr</t>
  </si>
  <si>
    <t>132 KV Cuttack – Jagatsinghpur Fdr</t>
  </si>
  <si>
    <t>More trippings due to Machkund Supply</t>
  </si>
  <si>
    <t>132KV Kesinga- Saintala Line</t>
  </si>
  <si>
    <t>132/33kV Grid S/S, Bhawanipatna</t>
  </si>
  <si>
    <t>220kv NewDubri-Paradeep DC line  ckt-I</t>
  </si>
  <si>
    <t>220kv NewDubri-Paradeep DC line  ckt-II</t>
  </si>
  <si>
    <t>220kv ESSAR DC line ckt- I</t>
  </si>
  <si>
    <t>220kv ESSAR DC line ckt- II</t>
  </si>
  <si>
    <t xml:space="preserve">220kv IOCL SC Line </t>
  </si>
  <si>
    <t>132KV PPL DC Line ckt-I</t>
  </si>
  <si>
    <t>132KV PPL DC Line ckt-II</t>
  </si>
  <si>
    <t>132KV PPT DC Line ckt-I</t>
  </si>
  <si>
    <t>132KV PPT DC Line ckt-II</t>
  </si>
  <si>
    <t>132KV IFFCO DC Line ckt-I</t>
  </si>
  <si>
    <t>132KV IFFCO DC Line ckt-II</t>
  </si>
  <si>
    <t>132KV Kendrapara DC Line ckt-I</t>
  </si>
  <si>
    <t>132KV Kendrapara DC Line ckt-II</t>
  </si>
  <si>
    <t xml:space="preserve">132KV Jagatsinghpur  SC Line </t>
  </si>
  <si>
    <t>220kV Theruvali-Narendrapur Ckt-1</t>
  </si>
  <si>
    <t>220kV Theruvali-Narendrapur Ckt-2</t>
  </si>
  <si>
    <t>220kV Narendrapur-Mendhasal Ckt-1</t>
  </si>
  <si>
    <t>220kV Narendrapur-Mendhasal Ckt-2</t>
  </si>
  <si>
    <t xml:space="preserve">Transformer trippings are due to absence  of 33 KV incoming VCB at Southco structure.Fault at their side is reflected at our end.The matter has been informed to Southco </t>
  </si>
  <si>
    <t>132kV  Aska-Purusottampur</t>
  </si>
  <si>
    <t>Last six months of the previous year
(10/13 to 03/14)</t>
  </si>
  <si>
    <t>First six months of the previous year
(04/13 to 09/13)</t>
  </si>
  <si>
    <t>Last six months of the previous year(10/13 to 03/14)</t>
  </si>
  <si>
    <t>First six months of the current year(04/14 to 09/14)</t>
  </si>
  <si>
    <t>First six months of the current year
(04/14 to 09/14)</t>
  </si>
  <si>
    <t>132/33kV Grid S/S, Barapalli</t>
  </si>
  <si>
    <t>132kv Bolangir New- Barapalli</t>
  </si>
  <si>
    <t>220/132kv Grid S/S New Bolangir</t>
  </si>
  <si>
    <t xml:space="preserve">Chainpal Circle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</si>
</sst>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[h]:mm"/>
    <numFmt numFmtId="166" formatCode="[hh]:mm"/>
    <numFmt numFmtId="167" formatCode="h:mm"/>
    <numFmt numFmtId="168" formatCode="00"/>
    <numFmt numFmtId="169" formatCode="00.00"/>
    <numFmt numFmtId="170" formatCode="#"/>
  </numFmts>
  <fonts count="37">
    <font>
      <sz val="10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0"/>
      <name val="Tahoma"/>
      <family val="2"/>
    </font>
    <font>
      <b/>
      <u/>
      <sz val="10"/>
      <color indexed="8"/>
      <name val="Tahoma"/>
      <family val="2"/>
    </font>
    <font>
      <sz val="10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color theme="1"/>
      <name val="Arial1"/>
    </font>
    <font>
      <sz val="10"/>
      <color rgb="FFC00000"/>
      <name val="Tahoma"/>
      <family val="2"/>
    </font>
    <font>
      <sz val="10"/>
      <name val="Times New Roman"/>
      <family val="1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  <font>
      <sz val="10"/>
      <color theme="1"/>
      <name val="Utopia"/>
    </font>
    <font>
      <sz val="10"/>
      <color indexed="10"/>
      <name val="Tahoma"/>
      <family val="2"/>
    </font>
    <font>
      <sz val="10"/>
      <color theme="1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48">
    <xf numFmtId="0" fontId="0" fillId="0" borderId="0"/>
    <xf numFmtId="164" fontId="4" fillId="0" borderId="0" applyFont="0" applyFill="0" applyBorder="0" applyAlignment="0" applyProtection="0"/>
    <xf numFmtId="0" fontId="6" fillId="2" borderId="0"/>
    <xf numFmtId="0" fontId="4" fillId="0" borderId="0"/>
    <xf numFmtId="0" fontId="2" fillId="2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22" borderId="10" applyNumberFormat="0" applyAlignment="0" applyProtection="0"/>
    <xf numFmtId="0" fontId="20" fillId="23" borderId="11" applyNumberFormat="0" applyAlignment="0" applyProtection="0"/>
    <xf numFmtId="0" fontId="16" fillId="0" borderId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10" applyNumberFormat="0" applyAlignment="0" applyProtection="0"/>
    <xf numFmtId="0" fontId="27" fillId="0" borderId="15" applyNumberFormat="0" applyFill="0" applyAlignment="0" applyProtection="0"/>
    <xf numFmtId="0" fontId="28" fillId="24" borderId="0" applyNumberFormat="0" applyBorder="0" applyAlignment="0" applyProtection="0"/>
    <xf numFmtId="0" fontId="4" fillId="25" borderId="16" applyNumberFormat="0" applyAlignment="0" applyProtection="0"/>
    <xf numFmtId="0" fontId="29" fillId="22" borderId="17" applyNumberFormat="0" applyAlignment="0" applyProtection="0"/>
    <xf numFmtId="0" fontId="30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1" fillId="0" borderId="0"/>
  </cellStyleXfs>
  <cellXfs count="349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vertical="center" wrapText="1"/>
    </xf>
    <xf numFmtId="0" fontId="9" fillId="0" borderId="4" xfId="0" applyFont="1" applyBorder="1" applyAlignment="1">
      <alignment wrapText="1"/>
    </xf>
    <xf numFmtId="20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6" xfId="2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top" wrapText="1"/>
    </xf>
    <xf numFmtId="166" fontId="9" fillId="0" borderId="3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wrapText="1"/>
    </xf>
    <xf numFmtId="166" fontId="9" fillId="3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vertical="top" wrapText="1"/>
    </xf>
    <xf numFmtId="166" fontId="8" fillId="0" borderId="7" xfId="2" applyNumberFormat="1" applyFont="1" applyFill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0" fontId="9" fillId="0" borderId="4" xfId="0" applyFont="1" applyBorder="1" applyAlignment="1">
      <alignment horizontal="center"/>
    </xf>
    <xf numFmtId="166" fontId="9" fillId="0" borderId="4" xfId="0" applyNumberFormat="1" applyFont="1" applyBorder="1" applyAlignment="1">
      <alignment horizontal="center"/>
    </xf>
    <xf numFmtId="0" fontId="9" fillId="0" borderId="1" xfId="3" applyFont="1" applyBorder="1" applyAlignment="1">
      <alignment horizontal="center" vertical="top" wrapText="1"/>
    </xf>
    <xf numFmtId="20" fontId="9" fillId="0" borderId="1" xfId="3" applyNumberFormat="1" applyFont="1" applyBorder="1" applyAlignment="1">
      <alignment horizontal="center" vertical="top" wrapText="1"/>
    </xf>
    <xf numFmtId="166" fontId="9" fillId="0" borderId="1" xfId="3" applyNumberFormat="1" applyFont="1" applyBorder="1" applyAlignment="1">
      <alignment horizontal="center" vertical="top" wrapText="1"/>
    </xf>
    <xf numFmtId="166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2" fillId="0" borderId="9" xfId="0" applyFont="1" applyBorder="1" applyAlignment="1">
      <alignment horizontal="center"/>
    </xf>
    <xf numFmtId="0" fontId="9" fillId="0" borderId="2" xfId="0" applyFont="1" applyBorder="1" applyAlignment="1">
      <alignment vertical="center"/>
    </xf>
    <xf numFmtId="166" fontId="9" fillId="0" borderId="2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3" applyNumberFormat="1" applyFont="1" applyBorder="1" applyAlignment="1">
      <alignment horizontal="center" vertical="top" wrapText="1"/>
    </xf>
    <xf numFmtId="166" fontId="13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top" wrapText="1"/>
    </xf>
    <xf numFmtId="20" fontId="9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46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166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6" fontId="10" fillId="0" borderId="1" xfId="3" applyNumberFormat="1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3" applyNumberFormat="1" applyFont="1" applyBorder="1" applyAlignment="1">
      <alignment horizontal="center" vertical="center"/>
    </xf>
    <xf numFmtId="166" fontId="9" fillId="0" borderId="1" xfId="3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/>
    <xf numFmtId="0" fontId="9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top" wrapText="1"/>
    </xf>
    <xf numFmtId="166" fontId="9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20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Border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/>
    </xf>
    <xf numFmtId="0" fontId="4" fillId="0" borderId="1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vertical="center"/>
    </xf>
    <xf numFmtId="0" fontId="4" fillId="0" borderId="1" xfId="3" applyFont="1" applyFill="1" applyBorder="1" applyAlignment="1">
      <alignment horizontal="left" vertical="center"/>
    </xf>
    <xf numFmtId="166" fontId="8" fillId="0" borderId="1" xfId="2" applyNumberFormat="1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vertical="center"/>
    </xf>
    <xf numFmtId="0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 vertical="center"/>
    </xf>
    <xf numFmtId="0" fontId="11" fillId="0" borderId="7" xfId="2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4" fillId="0" borderId="1" xfId="0" applyFont="1" applyBorder="1"/>
    <xf numFmtId="166" fontId="9" fillId="0" borderId="1" xfId="0" applyNumberFormat="1" applyFont="1" applyBorder="1" applyAlignment="1">
      <alignment horizontal="center"/>
    </xf>
    <xf numFmtId="0" fontId="9" fillId="0" borderId="1" xfId="3" applyFont="1" applyBorder="1" applyAlignment="1">
      <alignment horizontal="center"/>
    </xf>
    <xf numFmtId="166" fontId="9" fillId="0" borderId="1" xfId="3" applyNumberFormat="1" applyFont="1" applyBorder="1" applyAlignment="1">
      <alignment horizontal="center"/>
    </xf>
    <xf numFmtId="166" fontId="9" fillId="0" borderId="1" xfId="0" applyNumberFormat="1" applyFont="1" applyBorder="1"/>
    <xf numFmtId="0" fontId="0" fillId="0" borderId="1" xfId="0" applyFont="1" applyBorder="1" applyAlignment="1">
      <alignment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4" fillId="0" borderId="1" xfId="3" applyBorder="1" applyAlignment="1">
      <alignment horizontal="left" vertical="center"/>
    </xf>
    <xf numFmtId="0" fontId="4" fillId="0" borderId="1" xfId="3" applyFont="1" applyFill="1" applyBorder="1" applyAlignment="1">
      <alignment horizontal="left"/>
    </xf>
    <xf numFmtId="0" fontId="4" fillId="0" borderId="1" xfId="3" applyFont="1" applyBorder="1" applyAlignment="1">
      <alignment vertical="center" wrapText="1"/>
    </xf>
    <xf numFmtId="0" fontId="4" fillId="0" borderId="1" xfId="3" applyFont="1" applyBorder="1" applyAlignment="1">
      <alignment horizontal="left"/>
    </xf>
    <xf numFmtId="0" fontId="3" fillId="0" borderId="1" xfId="3" applyFont="1" applyBorder="1" applyAlignment="1">
      <alignment horizontal="left" vertical="center"/>
    </xf>
    <xf numFmtId="0" fontId="33" fillId="0" borderId="1" xfId="0" applyFont="1" applyFill="1" applyBorder="1" applyAlignment="1">
      <alignment horizontal="left"/>
    </xf>
    <xf numFmtId="0" fontId="4" fillId="0" borderId="1" xfId="3" applyFont="1" applyFill="1" applyBorder="1"/>
    <xf numFmtId="0" fontId="3" fillId="0" borderId="1" xfId="3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6" fontId="9" fillId="0" borderId="0" xfId="0" applyNumberFormat="1" applyFont="1" applyBorder="1" applyAlignment="1">
      <alignment vertical="center"/>
    </xf>
    <xf numFmtId="166" fontId="7" fillId="0" borderId="0" xfId="3" applyNumberFormat="1" applyFont="1" applyBorder="1" applyAlignment="1">
      <alignment horizontal="center" vertical="top" wrapText="1"/>
    </xf>
    <xf numFmtId="166" fontId="7" fillId="0" borderId="0" xfId="0" applyNumberFormat="1" applyFont="1" applyBorder="1" applyAlignment="1">
      <alignment horizontal="center" vertical="center"/>
    </xf>
    <xf numFmtId="0" fontId="34" fillId="0" borderId="1" xfId="47" applyFont="1" applyBorder="1" applyAlignment="1">
      <alignment vertical="top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166" fontId="7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Font="1" applyBorder="1" applyAlignment="1">
      <alignment horizontal="center" wrapText="1"/>
    </xf>
    <xf numFmtId="0" fontId="0" fillId="0" borderId="0" xfId="0" applyNumberFormat="1" applyBorder="1" applyAlignment="1">
      <alignment horizontal="center" wrapText="1"/>
    </xf>
    <xf numFmtId="166" fontId="0" fillId="0" borderId="0" xfId="0" applyNumberFormat="1" applyBorder="1" applyAlignment="1">
      <alignment horizontal="center" vertical="center" wrapText="1"/>
    </xf>
    <xf numFmtId="166" fontId="0" fillId="0" borderId="0" xfId="0" applyNumberFormat="1" applyFont="1" applyBorder="1" applyAlignment="1">
      <alignment horizontal="center" wrapText="1"/>
    </xf>
    <xf numFmtId="166" fontId="0" fillId="0" borderId="0" xfId="0" applyNumberFormat="1" applyBorder="1" applyAlignment="1">
      <alignment horizontal="center" wrapText="1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/>
    </xf>
    <xf numFmtId="0" fontId="7" fillId="3" borderId="1" xfId="0" applyFont="1" applyFill="1" applyBorder="1" applyAlignment="1">
      <alignment horizontal="left"/>
    </xf>
    <xf numFmtId="0" fontId="9" fillId="0" borderId="1" xfId="3" applyFont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/>
    </xf>
    <xf numFmtId="20" fontId="9" fillId="0" borderId="1" xfId="3" applyNumberFormat="1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166" fontId="9" fillId="3" borderId="1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20" fontId="9" fillId="0" borderId="1" xfId="3" applyNumberFormat="1" applyFont="1" applyBorder="1" applyAlignment="1">
      <alignment horizontal="center" vertical="center"/>
    </xf>
    <xf numFmtId="20" fontId="9" fillId="3" borderId="1" xfId="3" applyNumberFormat="1" applyFont="1" applyFill="1" applyBorder="1" applyAlignment="1">
      <alignment horizontal="center" vertical="center"/>
    </xf>
    <xf numFmtId="165" fontId="9" fillId="3" borderId="1" xfId="3" applyNumberFormat="1" applyFont="1" applyFill="1" applyBorder="1" applyAlignment="1">
      <alignment horizontal="center" vertical="center"/>
    </xf>
    <xf numFmtId="0" fontId="9" fillId="0" borderId="1" xfId="3" applyNumberFormat="1" applyFont="1" applyFill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 wrapText="1"/>
    </xf>
    <xf numFmtId="166" fontId="10" fillId="3" borderId="1" xfId="3" applyNumberFormat="1" applyFont="1" applyFill="1" applyBorder="1" applyAlignment="1">
      <alignment horizontal="center" vertical="center" wrapText="1"/>
    </xf>
    <xf numFmtId="168" fontId="9" fillId="0" borderId="1" xfId="3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NumberFormat="1" applyFont="1" applyFill="1" applyBorder="1" applyAlignment="1">
      <alignment vertical="center"/>
    </xf>
    <xf numFmtId="165" fontId="9" fillId="0" borderId="4" xfId="0" applyNumberFormat="1" applyFont="1" applyFill="1" applyBorder="1" applyAlignment="1">
      <alignment vertical="center"/>
    </xf>
    <xf numFmtId="20" fontId="9" fillId="0" borderId="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4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8" fillId="0" borderId="1" xfId="2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/>
    </xf>
    <xf numFmtId="0" fontId="9" fillId="0" borderId="8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vertical="center" wrapText="1"/>
    </xf>
    <xf numFmtId="0" fontId="0" fillId="0" borderId="4" xfId="0" applyNumberFormat="1" applyFill="1" applyBorder="1" applyAlignment="1">
      <alignment vertical="center" wrapText="1"/>
    </xf>
    <xf numFmtId="0" fontId="0" fillId="0" borderId="4" xfId="0" applyNumberFormat="1" applyFill="1" applyBorder="1" applyAlignment="1">
      <alignment vertical="center"/>
    </xf>
    <xf numFmtId="0" fontId="9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20" fontId="9" fillId="0" borderId="1" xfId="3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20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166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9" fillId="0" borderId="22" xfId="0" applyNumberFormat="1" applyFont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4" applyNumberFormat="1" applyFont="1" applyFill="1" applyBorder="1" applyAlignment="1">
      <alignment horizontal="center" vertical="center"/>
    </xf>
    <xf numFmtId="20" fontId="9" fillId="0" borderId="1" xfId="0" applyNumberFormat="1" applyFont="1" applyBorder="1" applyAlignment="1">
      <alignment vertical="center" wrapText="1"/>
    </xf>
    <xf numFmtId="0" fontId="9" fillId="3" borderId="4" xfId="3" applyFont="1" applyFill="1" applyBorder="1" applyAlignment="1">
      <alignment horizontal="center" vertical="center"/>
    </xf>
    <xf numFmtId="20" fontId="9" fillId="0" borderId="4" xfId="0" applyNumberFormat="1" applyFont="1" applyBorder="1" applyAlignment="1">
      <alignment horizontal="center" vertical="center"/>
    </xf>
    <xf numFmtId="20" fontId="9" fillId="3" borderId="4" xfId="3" applyNumberFormat="1" applyFont="1" applyFill="1" applyBorder="1" applyAlignment="1">
      <alignment horizontal="center" vertical="center"/>
    </xf>
    <xf numFmtId="0" fontId="9" fillId="0" borderId="20" xfId="3" applyFont="1" applyBorder="1" applyAlignment="1">
      <alignment vertical="center" wrapText="1"/>
    </xf>
    <xf numFmtId="0" fontId="9" fillId="0" borderId="21" xfId="3" applyFont="1" applyBorder="1" applyAlignment="1">
      <alignment vertical="center" wrapText="1"/>
    </xf>
    <xf numFmtId="0" fontId="9" fillId="0" borderId="22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66" fontId="9" fillId="3" borderId="4" xfId="3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9" fillId="0" borderId="4" xfId="0" applyFont="1" applyFill="1" applyBorder="1" applyAlignment="1">
      <alignment horizontal="left" vertical="center"/>
    </xf>
    <xf numFmtId="0" fontId="35" fillId="0" borderId="1" xfId="0" applyFont="1" applyBorder="1" applyAlignment="1">
      <alignment horizontal="center"/>
    </xf>
    <xf numFmtId="2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/>
    </xf>
    <xf numFmtId="49" fontId="9" fillId="0" borderId="23" xfId="0" applyNumberFormat="1" applyFont="1" applyFill="1" applyBorder="1" applyAlignment="1">
      <alignment horizontal="center" vertical="center"/>
    </xf>
    <xf numFmtId="166" fontId="9" fillId="0" borderId="23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49" fontId="9" fillId="0" borderId="23" xfId="0" applyNumberFormat="1" applyFont="1" applyFill="1" applyBorder="1" applyAlignment="1">
      <alignment horizontal="center"/>
    </xf>
    <xf numFmtId="49" fontId="9" fillId="0" borderId="23" xfId="0" applyNumberFormat="1" applyFont="1" applyFill="1" applyBorder="1" applyAlignment="1">
      <alignment horizontal="center" vertical="top"/>
    </xf>
    <xf numFmtId="166" fontId="9" fillId="0" borderId="24" xfId="0" applyNumberFormat="1" applyFont="1" applyFill="1" applyBorder="1" applyAlignment="1">
      <alignment horizontal="center" vertical="center" wrapText="1"/>
    </xf>
    <xf numFmtId="166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4" xfId="3" applyFont="1" applyBorder="1" applyAlignment="1">
      <alignment horizontal="center"/>
    </xf>
    <xf numFmtId="20" fontId="9" fillId="0" borderId="4" xfId="3" applyNumberFormat="1" applyFont="1" applyBorder="1" applyAlignment="1">
      <alignment horizontal="center"/>
    </xf>
    <xf numFmtId="166" fontId="9" fillId="0" borderId="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shrinkToFit="1"/>
    </xf>
    <xf numFmtId="0" fontId="36" fillId="0" borderId="1" xfId="0" applyFont="1" applyBorder="1" applyAlignment="1">
      <alignment horizontal="center" vertical="top" wrapText="1"/>
    </xf>
    <xf numFmtId="0" fontId="36" fillId="0" borderId="9" xfId="0" applyFont="1" applyFill="1" applyBorder="1" applyAlignment="1">
      <alignment horizontal="center" vertical="center"/>
    </xf>
    <xf numFmtId="166" fontId="36" fillId="0" borderId="9" xfId="0" applyNumberFormat="1" applyFont="1" applyFill="1" applyBorder="1" applyAlignment="1">
      <alignment horizontal="center" vertical="center"/>
    </xf>
    <xf numFmtId="0" fontId="36" fillId="0" borderId="9" xfId="0" applyFont="1" applyBorder="1" applyAlignment="1">
      <alignment horizontal="center"/>
    </xf>
    <xf numFmtId="166" fontId="36" fillId="0" borderId="9" xfId="0" applyNumberFormat="1" applyFont="1" applyBorder="1" applyAlignment="1">
      <alignment horizontal="center"/>
    </xf>
    <xf numFmtId="169" fontId="9" fillId="0" borderId="1" xfId="0" applyNumberFormat="1" applyFont="1" applyBorder="1" applyAlignment="1">
      <alignment horizontal="center" shrinkToFit="1"/>
    </xf>
    <xf numFmtId="0" fontId="9" fillId="2" borderId="1" xfId="4" applyFont="1" applyBorder="1" applyAlignment="1">
      <alignment horizontal="center"/>
    </xf>
    <xf numFmtId="0" fontId="9" fillId="2" borderId="1" xfId="4" applyFont="1" applyBorder="1" applyAlignment="1">
      <alignment horizontal="center" wrapText="1"/>
    </xf>
    <xf numFmtId="20" fontId="9" fillId="2" borderId="1" xfId="4" applyNumberFormat="1" applyFont="1" applyBorder="1" applyAlignment="1">
      <alignment horizontal="center"/>
    </xf>
    <xf numFmtId="0" fontId="9" fillId="2" borderId="1" xfId="4" applyFont="1" applyBorder="1"/>
    <xf numFmtId="46" fontId="9" fillId="0" borderId="1" xfId="3" applyNumberFormat="1" applyFont="1" applyBorder="1" applyAlignment="1">
      <alignment horizontal="center"/>
    </xf>
    <xf numFmtId="0" fontId="9" fillId="0" borderId="4" xfId="0" applyFont="1" applyBorder="1"/>
    <xf numFmtId="166" fontId="9" fillId="0" borderId="4" xfId="0" applyNumberFormat="1" applyFont="1" applyBorder="1"/>
    <xf numFmtId="0" fontId="9" fillId="0" borderId="19" xfId="0" applyFont="1" applyBorder="1" applyAlignment="1">
      <alignment horizontal="center" vertical="center"/>
    </xf>
    <xf numFmtId="166" fontId="9" fillId="0" borderId="19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vertical="center"/>
    </xf>
    <xf numFmtId="166" fontId="9" fillId="0" borderId="25" xfId="0" applyNumberFormat="1" applyFont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/>
    </xf>
    <xf numFmtId="165" fontId="9" fillId="0" borderId="1" xfId="0" applyNumberFormat="1" applyFont="1" applyBorder="1" applyAlignment="1">
      <alignment horizontal="left" vertical="center" indent="1"/>
    </xf>
    <xf numFmtId="166" fontId="9" fillId="0" borderId="22" xfId="0" applyNumberFormat="1" applyFont="1" applyFill="1" applyBorder="1" applyAlignment="1">
      <alignment horizontal="center" vertical="center"/>
    </xf>
    <xf numFmtId="166" fontId="9" fillId="0" borderId="19" xfId="0" applyNumberFormat="1" applyFont="1" applyFill="1" applyBorder="1" applyAlignment="1">
      <alignment horizontal="center" vertical="center"/>
    </xf>
    <xf numFmtId="166" fontId="9" fillId="0" borderId="0" xfId="0" applyNumberFormat="1" applyFont="1" applyAlignment="1">
      <alignment horizontal="center"/>
    </xf>
    <xf numFmtId="20" fontId="9" fillId="0" borderId="4" xfId="0" applyNumberFormat="1" applyFont="1" applyFill="1" applyBorder="1" applyAlignment="1">
      <alignment horizontal="center" vertical="center"/>
    </xf>
    <xf numFmtId="166" fontId="9" fillId="2" borderId="1" xfId="4" applyNumberFormat="1" applyFont="1" applyBorder="1" applyAlignment="1">
      <alignment horizontal="center"/>
    </xf>
    <xf numFmtId="0" fontId="9" fillId="0" borderId="4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6" fontId="9" fillId="0" borderId="23" xfId="0" applyNumberFormat="1" applyFont="1" applyFill="1" applyBorder="1" applyAlignment="1">
      <alignment horizontal="center"/>
    </xf>
    <xf numFmtId="166" fontId="0" fillId="0" borderId="19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shrinkToFit="1"/>
    </xf>
    <xf numFmtId="169" fontId="3" fillId="0" borderId="1" xfId="0" applyNumberFormat="1" applyFont="1" applyBorder="1" applyAlignment="1">
      <alignment horizontal="center" shrinkToFit="1"/>
    </xf>
    <xf numFmtId="0" fontId="9" fillId="3" borderId="1" xfId="0" applyFont="1" applyFill="1" applyBorder="1" applyAlignment="1">
      <alignment horizontal="center" vertical="center"/>
    </xf>
    <xf numFmtId="20" fontId="9" fillId="3" borderId="1" xfId="0" applyNumberFormat="1" applyFont="1" applyFill="1" applyBorder="1" applyAlignment="1">
      <alignment horizontal="center" vertical="center"/>
    </xf>
    <xf numFmtId="0" fontId="9" fillId="0" borderId="5" xfId="0" applyNumberFormat="1" applyFont="1" applyBorder="1" applyAlignment="1">
      <alignment vertical="center"/>
    </xf>
    <xf numFmtId="20" fontId="9" fillId="0" borderId="1" xfId="3" applyNumberFormat="1" applyFont="1" applyFill="1" applyBorder="1" applyAlignment="1">
      <alignment horizontal="center"/>
    </xf>
    <xf numFmtId="0" fontId="9" fillId="0" borderId="1" xfId="0" applyNumberFormat="1" applyFont="1" applyBorder="1" applyAlignment="1">
      <alignment vertical="center"/>
    </xf>
    <xf numFmtId="0" fontId="7" fillId="0" borderId="1" xfId="3" applyFont="1" applyBorder="1" applyAlignment="1">
      <alignment horizontal="center"/>
    </xf>
    <xf numFmtId="0" fontId="9" fillId="0" borderId="1" xfId="0" applyNumberFormat="1" applyFont="1" applyBorder="1" applyAlignment="1"/>
    <xf numFmtId="166" fontId="9" fillId="0" borderId="1" xfId="0" applyNumberFormat="1" applyFont="1" applyBorder="1" applyAlignment="1"/>
    <xf numFmtId="0" fontId="9" fillId="0" borderId="1" xfId="0" applyFont="1" applyBorder="1" applyAlignment="1"/>
    <xf numFmtId="170" fontId="9" fillId="0" borderId="1" xfId="0" applyNumberFormat="1" applyFont="1" applyBorder="1" applyAlignment="1"/>
    <xf numFmtId="20" fontId="9" fillId="0" borderId="1" xfId="0" applyNumberFormat="1" applyFont="1" applyBorder="1" applyAlignment="1"/>
    <xf numFmtId="165" fontId="9" fillId="0" borderId="1" xfId="3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0" fontId="9" fillId="3" borderId="4" xfId="0" applyNumberFormat="1" applyFont="1" applyFill="1" applyBorder="1" applyAlignment="1">
      <alignment horizontal="center" vertical="center"/>
    </xf>
    <xf numFmtId="168" fontId="9" fillId="0" borderId="4" xfId="0" applyNumberFormat="1" applyFont="1" applyFill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7" fontId="9" fillId="0" borderId="4" xfId="0" applyNumberFormat="1" applyFont="1" applyBorder="1" applyAlignment="1">
      <alignment horizontal="center" vertical="center"/>
    </xf>
    <xf numFmtId="167" fontId="9" fillId="3" borderId="1" xfId="0" applyNumberFormat="1" applyFont="1" applyFill="1" applyBorder="1" applyAlignment="1">
      <alignment horizontal="center" vertical="center"/>
    </xf>
    <xf numFmtId="0" fontId="10" fillId="0" borderId="1" xfId="32" applyFont="1" applyBorder="1" applyAlignment="1">
      <alignment horizontal="center"/>
    </xf>
    <xf numFmtId="20" fontId="10" fillId="0" borderId="1" xfId="32" applyNumberFormat="1" applyFont="1" applyBorder="1" applyAlignment="1">
      <alignment horizontal="center"/>
    </xf>
    <xf numFmtId="166" fontId="9" fillId="0" borderId="5" xfId="0" applyNumberFormat="1" applyFont="1" applyBorder="1" applyAlignment="1">
      <alignment horizont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167" fontId="9" fillId="3" borderId="4" xfId="0" applyNumberFormat="1" applyFont="1" applyFill="1" applyBorder="1" applyAlignment="1">
      <alignment horizontal="center" vertical="center"/>
    </xf>
    <xf numFmtId="1" fontId="9" fillId="3" borderId="4" xfId="0" applyNumberFormat="1" applyFont="1" applyFill="1" applyBorder="1" applyAlignment="1">
      <alignment horizontal="center" vertical="center"/>
    </xf>
    <xf numFmtId="165" fontId="9" fillId="3" borderId="4" xfId="0" applyNumberFormat="1" applyFont="1" applyFill="1" applyBorder="1" applyAlignment="1">
      <alignment horizontal="center" vertical="center"/>
    </xf>
    <xf numFmtId="0" fontId="9" fillId="0" borderId="8" xfId="3" applyNumberFormat="1" applyFont="1" applyBorder="1" applyAlignment="1">
      <alignment horizontal="center" vertical="center"/>
    </xf>
    <xf numFmtId="0" fontId="9" fillId="0" borderId="3" xfId="3" applyNumberFormat="1" applyFont="1" applyBorder="1" applyAlignment="1">
      <alignment horizontal="center" vertical="center"/>
    </xf>
    <xf numFmtId="166" fontId="10" fillId="0" borderId="1" xfId="3" applyNumberFormat="1" applyFont="1" applyBorder="1" applyAlignment="1">
      <alignment horizontal="center" vertical="top" wrapText="1" readingOrder="1"/>
    </xf>
    <xf numFmtId="20" fontId="10" fillId="0" borderId="1" xfId="3" applyNumberFormat="1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 wrapText="1" readingOrder="1"/>
    </xf>
    <xf numFmtId="20" fontId="10" fillId="0" borderId="1" xfId="3" applyNumberFormat="1" applyFont="1" applyBorder="1" applyAlignment="1">
      <alignment horizontal="center" vertical="top" wrapText="1" readingOrder="1"/>
    </xf>
    <xf numFmtId="0" fontId="10" fillId="0" borderId="3" xfId="3" applyFont="1" applyBorder="1" applyAlignment="1">
      <alignment horizontal="center" vertical="top" wrapText="1" readingOrder="1"/>
    </xf>
    <xf numFmtId="20" fontId="10" fillId="0" borderId="3" xfId="3" applyNumberFormat="1" applyFont="1" applyBorder="1" applyAlignment="1">
      <alignment horizontal="center" vertical="top" wrapText="1" readingOrder="1"/>
    </xf>
    <xf numFmtId="20" fontId="9" fillId="0" borderId="8" xfId="3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top" wrapText="1"/>
    </xf>
    <xf numFmtId="20" fontId="9" fillId="0" borderId="1" xfId="0" applyNumberFormat="1" applyFont="1" applyBorder="1" applyAlignment="1">
      <alignment horizontal="center" vertical="top" wrapText="1"/>
    </xf>
    <xf numFmtId="165" fontId="10" fillId="0" borderId="1" xfId="3" applyNumberFormat="1" applyFont="1" applyBorder="1" applyAlignment="1">
      <alignment horizontal="center" vertical="top" wrapText="1" readingOrder="1"/>
    </xf>
    <xf numFmtId="0" fontId="9" fillId="0" borderId="2" xfId="0" applyFont="1" applyBorder="1" applyAlignment="1">
      <alignment horizontal="center"/>
    </xf>
    <xf numFmtId="20" fontId="9" fillId="0" borderId="2" xfId="0" applyNumberFormat="1" applyFont="1" applyBorder="1" applyAlignment="1">
      <alignment horizontal="center"/>
    </xf>
    <xf numFmtId="0" fontId="36" fillId="0" borderId="1" xfId="47" applyFont="1" applyBorder="1" applyAlignment="1">
      <alignment horizontal="center" vertical="top" wrapText="1"/>
    </xf>
    <xf numFmtId="166" fontId="36" fillId="0" borderId="1" xfId="47" applyNumberFormat="1" applyFont="1" applyBorder="1" applyAlignment="1">
      <alignment horizontal="center" vertical="top" wrapText="1"/>
    </xf>
    <xf numFmtId="20" fontId="9" fillId="0" borderId="5" xfId="3" applyNumberFormat="1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top" wrapText="1"/>
    </xf>
    <xf numFmtId="20" fontId="10" fillId="0" borderId="8" xfId="3" applyNumberFormat="1" applyFont="1" applyBorder="1" applyAlignment="1">
      <alignment horizontal="center" vertical="top" wrapText="1"/>
    </xf>
    <xf numFmtId="166" fontId="10" fillId="0" borderId="5" xfId="3" applyNumberFormat="1" applyFont="1" applyBorder="1" applyAlignment="1">
      <alignment horizontal="center" vertical="top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5" fontId="10" fillId="0" borderId="1" xfId="3" applyNumberFormat="1" applyFont="1" applyBorder="1" applyAlignment="1">
      <alignment horizontal="center" vertical="top" wrapText="1"/>
    </xf>
    <xf numFmtId="0" fontId="9" fillId="0" borderId="1" xfId="3" applyFont="1" applyFill="1" applyBorder="1" applyAlignment="1">
      <alignment horizontal="center"/>
    </xf>
    <xf numFmtId="49" fontId="9" fillId="0" borderId="1" xfId="3" applyNumberFormat="1" applyFont="1" applyFill="1" applyBorder="1" applyAlignment="1">
      <alignment horizontal="center"/>
    </xf>
    <xf numFmtId="49" fontId="9" fillId="0" borderId="1" xfId="3" applyNumberFormat="1" applyFont="1" applyFill="1" applyBorder="1" applyAlignment="1">
      <alignment horizontal="center" vertical="center"/>
    </xf>
    <xf numFmtId="0" fontId="36" fillId="0" borderId="1" xfId="47" applyFont="1" applyBorder="1" applyAlignment="1">
      <alignment vertical="top" wrapText="1"/>
    </xf>
    <xf numFmtId="0" fontId="7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7" xfId="2" applyNumberFormat="1" applyFont="1" applyFill="1" applyBorder="1" applyAlignment="1">
      <alignment horizontal="center" vertical="center"/>
    </xf>
    <xf numFmtId="0" fontId="7" fillId="0" borderId="7" xfId="2" applyNumberFormat="1" applyFont="1" applyFill="1" applyBorder="1" applyAlignment="1">
      <alignment horizontal="right" vertical="center"/>
    </xf>
    <xf numFmtId="0" fontId="3" fillId="0" borderId="8" xfId="4" applyNumberFormat="1" applyFont="1" applyFill="1" applyBorder="1" applyAlignment="1">
      <alignment horizontal="center" vertical="center" wrapText="1"/>
    </xf>
    <xf numFmtId="0" fontId="3" fillId="0" borderId="3" xfId="4" applyNumberFormat="1" applyFont="1" applyFill="1" applyBorder="1" applyAlignment="1">
      <alignment horizontal="center" vertical="center" wrapText="1"/>
    </xf>
  </cellXfs>
  <cellStyles count="48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omma 2" xfId="1"/>
    <cellStyle name="Excel Built-in Normal" xfId="32"/>
    <cellStyle name="Explanatory Text 2" xfId="33"/>
    <cellStyle name="Good 2" xfId="34"/>
    <cellStyle name="Heading 1 2" xfId="35"/>
    <cellStyle name="Heading 2 2" xfId="36"/>
    <cellStyle name="Heading 3 2" xfId="37"/>
    <cellStyle name="Heading 4 2" xfId="38"/>
    <cellStyle name="Input 2" xfId="39"/>
    <cellStyle name="Linked Cell 2" xfId="40"/>
    <cellStyle name="Neutral 2" xfId="41"/>
    <cellStyle name="Normal" xfId="0" builtinId="0"/>
    <cellStyle name="Normal 2" xfId="2"/>
    <cellStyle name="Normal 3" xfId="3"/>
    <cellStyle name="Normal 4" xfId="4"/>
    <cellStyle name="Normal 5" xfId="47"/>
    <cellStyle name="Note 2" xfId="42"/>
    <cellStyle name="Output 2" xfId="43"/>
    <cellStyle name="Title 2" xfId="44"/>
    <cellStyle name="Total 2" xfId="45"/>
    <cellStyle name="Warning Text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9"/>
  <sheetViews>
    <sheetView zoomScale="80" zoomScaleNormal="80" workbookViewId="0">
      <pane ySplit="3" topLeftCell="A4" activePane="bottomLeft" state="frozen"/>
      <selection pane="bottomLeft" activeCell="G17" sqref="G17"/>
    </sheetView>
  </sheetViews>
  <sheetFormatPr defaultColWidth="9.140625" defaultRowHeight="12.75"/>
  <cols>
    <col min="1" max="1" width="6.42578125" style="118" customWidth="1"/>
    <col min="2" max="2" width="35" style="70" customWidth="1"/>
    <col min="3" max="3" width="8.5703125" style="70" bestFit="1" customWidth="1"/>
    <col min="4" max="4" width="8.7109375" style="72" customWidth="1"/>
    <col min="5" max="5" width="15.7109375" style="73" customWidth="1"/>
    <col min="6" max="6" width="10.28515625" style="72" customWidth="1"/>
    <col min="7" max="7" width="15.7109375" style="73" customWidth="1"/>
    <col min="8" max="8" width="8.7109375" style="72" customWidth="1"/>
    <col min="9" max="9" width="15.7109375" style="73" customWidth="1"/>
    <col min="10" max="10" width="20.140625" style="72" customWidth="1"/>
    <col min="11" max="11" width="14" style="72" customWidth="1"/>
    <col min="12" max="12" width="13.140625" style="72" customWidth="1"/>
    <col min="13" max="13" width="10" style="117" customWidth="1"/>
    <col min="14" max="14" width="9.140625" style="117"/>
    <col min="15" max="15" width="12.7109375" style="117" customWidth="1"/>
    <col min="16" max="16384" width="9.140625" style="117"/>
  </cols>
  <sheetData>
    <row r="1" spans="1:15">
      <c r="A1" s="333" t="s">
        <v>67</v>
      </c>
      <c r="B1" s="333"/>
      <c r="C1" s="99"/>
      <c r="D1" s="334" t="s">
        <v>69</v>
      </c>
      <c r="E1" s="334"/>
      <c r="F1" s="334"/>
      <c r="G1" s="334"/>
      <c r="H1" s="334"/>
      <c r="I1" s="87" t="s">
        <v>68</v>
      </c>
      <c r="J1" s="88"/>
      <c r="K1" s="88"/>
      <c r="L1" s="88"/>
      <c r="M1" s="17"/>
      <c r="N1" s="17"/>
      <c r="O1" s="17"/>
    </row>
    <row r="2" spans="1:15" s="118" customFormat="1" ht="42.75" customHeight="1">
      <c r="A2" s="335" t="s">
        <v>0</v>
      </c>
      <c r="B2" s="332" t="s">
        <v>476</v>
      </c>
      <c r="C2" s="98" t="s">
        <v>483</v>
      </c>
      <c r="D2" s="336" t="s">
        <v>488</v>
      </c>
      <c r="E2" s="336"/>
      <c r="F2" s="336" t="s">
        <v>541</v>
      </c>
      <c r="G2" s="336"/>
      <c r="H2" s="336" t="s">
        <v>490</v>
      </c>
      <c r="I2" s="336"/>
      <c r="J2" s="337" t="s">
        <v>106</v>
      </c>
      <c r="K2" s="337" t="s">
        <v>107</v>
      </c>
      <c r="L2" s="337" t="s">
        <v>112</v>
      </c>
      <c r="M2" s="335" t="s">
        <v>54</v>
      </c>
      <c r="N2" s="335" t="s">
        <v>3</v>
      </c>
      <c r="O2" s="332" t="s">
        <v>4</v>
      </c>
    </row>
    <row r="3" spans="1:15" ht="25.5">
      <c r="A3" s="335"/>
      <c r="B3" s="332"/>
      <c r="C3" s="98"/>
      <c r="D3" s="93" t="s">
        <v>1</v>
      </c>
      <c r="E3" s="24" t="s">
        <v>2</v>
      </c>
      <c r="F3" s="93" t="s">
        <v>1</v>
      </c>
      <c r="G3" s="24" t="s">
        <v>2</v>
      </c>
      <c r="H3" s="93" t="s">
        <v>1</v>
      </c>
      <c r="I3" s="24" t="s">
        <v>2</v>
      </c>
      <c r="J3" s="337"/>
      <c r="K3" s="337"/>
      <c r="L3" s="337"/>
      <c r="M3" s="335"/>
      <c r="N3" s="335"/>
      <c r="O3" s="332"/>
    </row>
    <row r="4" spans="1:15">
      <c r="A4" s="91"/>
      <c r="B4" s="91"/>
      <c r="C4" s="96"/>
      <c r="D4" s="93"/>
      <c r="E4" s="24"/>
      <c r="F4" s="93"/>
      <c r="G4" s="24"/>
      <c r="H4" s="93"/>
      <c r="I4" s="24"/>
      <c r="J4" s="93"/>
      <c r="K4" s="93"/>
      <c r="L4" s="93"/>
      <c r="M4" s="17"/>
      <c r="N4" s="17"/>
      <c r="O4" s="17"/>
    </row>
    <row r="5" spans="1:15" ht="25.5">
      <c r="A5" s="91"/>
      <c r="B5" s="3" t="s">
        <v>326</v>
      </c>
      <c r="C5" s="3"/>
      <c r="D5" s="4"/>
      <c r="E5" s="25"/>
      <c r="F5" s="4"/>
      <c r="G5" s="25"/>
      <c r="H5" s="4"/>
      <c r="I5" s="25"/>
      <c r="J5" s="4"/>
      <c r="K5" s="4"/>
      <c r="L5" s="4"/>
      <c r="M5" s="17"/>
      <c r="N5" s="17"/>
      <c r="O5" s="17"/>
    </row>
    <row r="6" spans="1:15">
      <c r="A6" s="91">
        <v>1</v>
      </c>
      <c r="B6" s="8" t="s">
        <v>82</v>
      </c>
      <c r="C6" s="8" t="s">
        <v>109</v>
      </c>
      <c r="D6" s="4"/>
      <c r="E6" s="25"/>
      <c r="J6" s="4"/>
      <c r="K6" s="4"/>
      <c r="L6" s="4"/>
      <c r="M6" s="17"/>
      <c r="N6" s="17"/>
      <c r="O6" s="17"/>
    </row>
    <row r="7" spans="1:15">
      <c r="A7" s="100" t="s">
        <v>5</v>
      </c>
      <c r="B7" s="8" t="s">
        <v>152</v>
      </c>
      <c r="C7" s="8" t="s">
        <v>109</v>
      </c>
      <c r="D7" s="4"/>
      <c r="E7" s="25"/>
      <c r="F7" s="191">
        <v>3</v>
      </c>
      <c r="G7" s="144">
        <v>0.16250000000000001</v>
      </c>
      <c r="H7" s="191">
        <v>8</v>
      </c>
      <c r="I7" s="144">
        <v>0.32013888888888886</v>
      </c>
      <c r="J7" s="4"/>
      <c r="K7" s="4"/>
      <c r="L7" s="58">
        <f>E7+G7+I7</f>
        <v>0.48263888888888884</v>
      </c>
      <c r="M7" s="58"/>
      <c r="N7" s="32"/>
      <c r="O7" s="17"/>
    </row>
    <row r="8" spans="1:15">
      <c r="A8" s="100" t="s">
        <v>6</v>
      </c>
      <c r="B8" s="8" t="s">
        <v>116</v>
      </c>
      <c r="C8" s="8" t="s">
        <v>109</v>
      </c>
      <c r="D8" s="4"/>
      <c r="E8" s="25"/>
      <c r="F8" s="191">
        <v>9</v>
      </c>
      <c r="G8" s="144">
        <v>1.8840277777777779</v>
      </c>
      <c r="H8" s="191">
        <v>11</v>
      </c>
      <c r="I8" s="144">
        <v>0.3527777777777778</v>
      </c>
      <c r="J8" s="4"/>
      <c r="K8" s="4"/>
      <c r="L8" s="58">
        <f t="shared" ref="L8:L9" si="0">E8+G8+I8</f>
        <v>2.2368055555555557</v>
      </c>
      <c r="M8" s="17"/>
      <c r="N8" s="17"/>
      <c r="O8" s="17"/>
    </row>
    <row r="9" spans="1:15">
      <c r="A9" s="100" t="s">
        <v>7</v>
      </c>
      <c r="B9" s="8" t="s">
        <v>288</v>
      </c>
      <c r="C9" s="8" t="s">
        <v>109</v>
      </c>
      <c r="D9" s="4"/>
      <c r="E9" s="25"/>
      <c r="F9" s="191">
        <v>12</v>
      </c>
      <c r="G9" s="144">
        <v>0.7</v>
      </c>
      <c r="H9" s="191">
        <v>8</v>
      </c>
      <c r="I9" s="144">
        <v>0.23680555555555555</v>
      </c>
      <c r="J9" s="4"/>
      <c r="K9" s="4"/>
      <c r="L9" s="58">
        <f t="shared" si="0"/>
        <v>0.93680555555555545</v>
      </c>
      <c r="M9" s="17"/>
      <c r="N9" s="17"/>
      <c r="O9" s="17"/>
    </row>
    <row r="10" spans="1:15">
      <c r="A10" s="100"/>
      <c r="B10" s="8"/>
      <c r="C10" s="8"/>
      <c r="D10" s="4"/>
      <c r="E10" s="25"/>
      <c r="F10" s="56"/>
      <c r="G10" s="57"/>
      <c r="H10" s="4"/>
      <c r="I10" s="25"/>
      <c r="J10" s="4"/>
      <c r="K10" s="4"/>
      <c r="L10" s="58"/>
      <c r="M10" s="17"/>
      <c r="N10" s="17"/>
      <c r="O10" s="17"/>
    </row>
    <row r="11" spans="1:15">
      <c r="A11" s="91">
        <v>2</v>
      </c>
      <c r="B11" s="23" t="s">
        <v>66</v>
      </c>
      <c r="C11" s="23" t="s">
        <v>480</v>
      </c>
      <c r="D11" s="4"/>
      <c r="E11" s="25"/>
      <c r="F11" s="4"/>
      <c r="G11" s="25"/>
      <c r="H11" s="4"/>
      <c r="I11" s="25"/>
      <c r="J11" s="4"/>
      <c r="K11" s="4"/>
      <c r="L11" s="4"/>
      <c r="M11" s="17"/>
      <c r="N11" s="17"/>
      <c r="O11" s="17"/>
    </row>
    <row r="12" spans="1:15">
      <c r="A12" s="100" t="s">
        <v>5</v>
      </c>
      <c r="B12" s="8" t="s">
        <v>73</v>
      </c>
      <c r="C12" s="23" t="s">
        <v>480</v>
      </c>
      <c r="D12" s="4">
        <v>1</v>
      </c>
      <c r="E12" s="14">
        <v>0.93541666666666667</v>
      </c>
      <c r="F12" s="191">
        <v>6</v>
      </c>
      <c r="G12" s="144">
        <v>0.14374999999999999</v>
      </c>
      <c r="H12" s="191">
        <v>6</v>
      </c>
      <c r="I12" s="144">
        <v>0.20069444444444445</v>
      </c>
      <c r="J12" s="4"/>
      <c r="K12" s="4"/>
      <c r="L12" s="4"/>
      <c r="M12" s="32">
        <f>E12+G12+I12</f>
        <v>1.2798611111111111</v>
      </c>
      <c r="N12" s="17"/>
      <c r="O12" s="17"/>
    </row>
    <row r="13" spans="1:15">
      <c r="A13" s="100" t="s">
        <v>6</v>
      </c>
      <c r="B13" s="8" t="s">
        <v>65</v>
      </c>
      <c r="C13" s="23" t="s">
        <v>480</v>
      </c>
      <c r="D13" s="4">
        <v>1</v>
      </c>
      <c r="E13" s="14">
        <v>4.7222222222222221E-2</v>
      </c>
      <c r="F13" s="191">
        <v>5</v>
      </c>
      <c r="G13" s="144">
        <v>0.18263888888888888</v>
      </c>
      <c r="H13" s="191">
        <v>4</v>
      </c>
      <c r="I13" s="144">
        <v>0.16111111111111112</v>
      </c>
      <c r="J13" s="4"/>
      <c r="K13" s="4"/>
      <c r="L13" s="4"/>
      <c r="M13" s="32">
        <f>E13+G13+I13</f>
        <v>0.39097222222222222</v>
      </c>
      <c r="N13" s="17"/>
      <c r="O13" s="17"/>
    </row>
    <row r="14" spans="1:15">
      <c r="A14" s="100" t="s">
        <v>7</v>
      </c>
      <c r="B14" s="8" t="s">
        <v>70</v>
      </c>
      <c r="C14" s="23" t="s">
        <v>480</v>
      </c>
      <c r="D14" s="4"/>
      <c r="E14" s="4"/>
      <c r="F14" s="191">
        <v>7</v>
      </c>
      <c r="G14" s="144">
        <v>0.18402777777777779</v>
      </c>
      <c r="H14" s="191">
        <v>13</v>
      </c>
      <c r="I14" s="144">
        <v>0.38472222222222224</v>
      </c>
      <c r="J14" s="4"/>
      <c r="K14" s="4"/>
      <c r="L14" s="4"/>
      <c r="M14" s="32">
        <f>E14+G14+I14</f>
        <v>0.56875000000000009</v>
      </c>
      <c r="N14" s="17"/>
      <c r="O14" s="17"/>
    </row>
    <row r="15" spans="1:15">
      <c r="A15" s="100"/>
      <c r="B15" s="8"/>
      <c r="C15" s="8"/>
      <c r="D15" s="7"/>
      <c r="E15" s="26"/>
      <c r="F15" s="7"/>
      <c r="G15" s="26"/>
      <c r="H15" s="7"/>
      <c r="I15" s="26"/>
      <c r="J15" s="4"/>
      <c r="K15" s="4"/>
      <c r="L15" s="4"/>
      <c r="M15" s="17"/>
      <c r="N15" s="17"/>
      <c r="O15" s="17"/>
    </row>
    <row r="16" spans="1:15">
      <c r="A16" s="91">
        <v>3</v>
      </c>
      <c r="B16" s="8" t="s">
        <v>3</v>
      </c>
      <c r="C16" s="8" t="s">
        <v>481</v>
      </c>
      <c r="D16" s="54"/>
      <c r="E16" s="55"/>
      <c r="F16" s="54"/>
      <c r="G16" s="55"/>
      <c r="H16" s="54"/>
      <c r="I16" s="55"/>
      <c r="J16" s="4"/>
      <c r="K16" s="4"/>
      <c r="L16" s="4"/>
      <c r="M16" s="17"/>
      <c r="N16" s="17"/>
      <c r="O16" s="17"/>
    </row>
    <row r="17" spans="1:15">
      <c r="A17" s="91"/>
      <c r="B17" s="8"/>
      <c r="C17" s="8"/>
      <c r="D17" s="54"/>
      <c r="E17" s="55"/>
      <c r="F17" s="54"/>
      <c r="G17" s="55"/>
      <c r="H17" s="54"/>
      <c r="I17" s="55"/>
      <c r="J17" s="4"/>
      <c r="K17" s="4"/>
      <c r="L17" s="4"/>
      <c r="M17" s="17"/>
      <c r="N17" s="17"/>
      <c r="O17" s="17"/>
    </row>
    <row r="18" spans="1:15">
      <c r="A18" s="91">
        <v>4</v>
      </c>
      <c r="B18" s="8" t="s">
        <v>4</v>
      </c>
      <c r="C18" s="8" t="s">
        <v>482</v>
      </c>
      <c r="D18" s="4"/>
      <c r="E18" s="25"/>
      <c r="F18" s="4"/>
      <c r="G18" s="25"/>
      <c r="H18" s="4"/>
      <c r="I18" s="25"/>
      <c r="J18" s="4"/>
      <c r="K18" s="4"/>
      <c r="L18" s="4"/>
      <c r="M18" s="17"/>
      <c r="N18" s="17"/>
      <c r="O18" s="53"/>
    </row>
    <row r="19" spans="1:15">
      <c r="A19" s="100" t="s">
        <v>5</v>
      </c>
      <c r="B19" s="212" t="s">
        <v>535</v>
      </c>
      <c r="C19" s="8" t="s">
        <v>482</v>
      </c>
      <c r="D19" s="4"/>
      <c r="E19" s="25"/>
      <c r="F19" s="107">
        <v>5</v>
      </c>
      <c r="G19" s="182">
        <v>9.9999999999999992E-2</v>
      </c>
      <c r="H19" s="107">
        <v>8</v>
      </c>
      <c r="I19" s="182">
        <v>0.16527777777777777</v>
      </c>
      <c r="J19" s="4"/>
      <c r="K19" s="4"/>
      <c r="L19" s="4"/>
      <c r="M19" s="17"/>
      <c r="N19" s="17"/>
      <c r="O19" s="44">
        <f t="shared" ref="O19:O22" si="1">E19+G19+I19</f>
        <v>0.26527777777777778</v>
      </c>
    </row>
    <row r="20" spans="1:15">
      <c r="A20" s="100" t="s">
        <v>6</v>
      </c>
      <c r="B20" s="212" t="s">
        <v>536</v>
      </c>
      <c r="C20" s="8" t="s">
        <v>482</v>
      </c>
      <c r="D20" s="4"/>
      <c r="E20" s="25"/>
      <c r="F20" s="107">
        <v>6</v>
      </c>
      <c r="G20" s="182">
        <v>7.2916666666666671E-2</v>
      </c>
      <c r="H20" s="107">
        <v>7</v>
      </c>
      <c r="I20" s="182">
        <v>8.6805555555555566E-2</v>
      </c>
      <c r="J20" s="4"/>
      <c r="K20" s="4"/>
      <c r="L20" s="4"/>
      <c r="M20" s="17"/>
      <c r="N20" s="17"/>
      <c r="O20" s="44">
        <f t="shared" si="1"/>
        <v>0.15972222222222224</v>
      </c>
    </row>
    <row r="21" spans="1:15">
      <c r="A21" s="100" t="s">
        <v>7</v>
      </c>
      <c r="B21" s="212" t="s">
        <v>537</v>
      </c>
      <c r="C21" s="8" t="s">
        <v>482</v>
      </c>
      <c r="D21" s="4"/>
      <c r="E21" s="25"/>
      <c r="F21" s="107"/>
      <c r="G21" s="107"/>
      <c r="H21" s="107"/>
      <c r="I21" s="107"/>
      <c r="J21" s="4"/>
      <c r="K21" s="4"/>
      <c r="L21" s="4"/>
      <c r="M21" s="17"/>
      <c r="N21" s="17"/>
      <c r="O21" s="44"/>
    </row>
    <row r="22" spans="1:15">
      <c r="A22" s="100" t="s">
        <v>8</v>
      </c>
      <c r="B22" s="212" t="s">
        <v>538</v>
      </c>
      <c r="C22" s="8" t="s">
        <v>482</v>
      </c>
      <c r="D22" s="4"/>
      <c r="E22" s="25"/>
      <c r="F22" s="107">
        <v>8</v>
      </c>
      <c r="G22" s="182">
        <v>7.8472222222222221E-2</v>
      </c>
      <c r="H22" s="107"/>
      <c r="I22" s="107"/>
      <c r="J22" s="4"/>
      <c r="K22" s="4"/>
      <c r="L22" s="4"/>
      <c r="M22" s="17"/>
      <c r="N22" s="17"/>
      <c r="O22" s="44">
        <f t="shared" si="1"/>
        <v>7.8472222222222221E-2</v>
      </c>
    </row>
    <row r="23" spans="1:15">
      <c r="A23" s="100" t="s">
        <v>9</v>
      </c>
      <c r="B23" s="8" t="s">
        <v>491</v>
      </c>
      <c r="C23" s="8" t="s">
        <v>482</v>
      </c>
      <c r="D23" s="4">
        <v>7</v>
      </c>
      <c r="E23" s="25">
        <v>0.3972222222222222</v>
      </c>
      <c r="F23" s="191">
        <v>29</v>
      </c>
      <c r="G23" s="144">
        <v>0.16875000000000001</v>
      </c>
      <c r="H23" s="191">
        <v>9</v>
      </c>
      <c r="I23" s="144">
        <v>9.7222222222222224E-2</v>
      </c>
      <c r="J23" s="4"/>
      <c r="K23" s="4"/>
      <c r="L23" s="4"/>
      <c r="M23" s="17"/>
      <c r="N23" s="17"/>
      <c r="O23" s="44">
        <f>E23+G23+I23</f>
        <v>0.66319444444444442</v>
      </c>
    </row>
    <row r="24" spans="1:15">
      <c r="A24" s="100" t="s">
        <v>10</v>
      </c>
      <c r="B24" s="8" t="s">
        <v>492</v>
      </c>
      <c r="C24" s="8" t="s">
        <v>482</v>
      </c>
      <c r="D24" s="4"/>
      <c r="E24" s="25"/>
      <c r="F24" s="191">
        <v>4</v>
      </c>
      <c r="G24" s="144">
        <v>4.3055555555555555E-2</v>
      </c>
      <c r="H24" s="191">
        <v>9</v>
      </c>
      <c r="I24" s="144">
        <v>9.0277777777777776E-2</v>
      </c>
      <c r="J24" s="4"/>
      <c r="K24" s="4"/>
      <c r="L24" s="4"/>
      <c r="M24" s="17"/>
      <c r="N24" s="17"/>
      <c r="O24" s="44">
        <f>E24+G24+I24</f>
        <v>0.13333333333333333</v>
      </c>
    </row>
    <row r="25" spans="1:15">
      <c r="A25" s="100" t="s">
        <v>77</v>
      </c>
      <c r="B25" s="8" t="s">
        <v>289</v>
      </c>
      <c r="C25" s="8" t="s">
        <v>482</v>
      </c>
      <c r="D25" s="4">
        <v>3</v>
      </c>
      <c r="E25" s="25">
        <v>1.0354166666666667</v>
      </c>
      <c r="F25" s="191">
        <v>6</v>
      </c>
      <c r="G25" s="144">
        <v>6.3888888888888884E-2</v>
      </c>
      <c r="H25" s="191">
        <v>8</v>
      </c>
      <c r="I25" s="144">
        <v>0.1451388888888889</v>
      </c>
      <c r="J25" s="4"/>
      <c r="K25" s="4"/>
      <c r="L25" s="4"/>
      <c r="M25" s="17"/>
      <c r="N25" s="17"/>
      <c r="O25" s="44">
        <f t="shared" ref="O25:O28" si="2">E25+G25+I25</f>
        <v>1.2444444444444445</v>
      </c>
    </row>
    <row r="26" spans="1:15">
      <c r="A26" s="100" t="s">
        <v>78</v>
      </c>
      <c r="B26" s="8" t="s">
        <v>290</v>
      </c>
      <c r="C26" s="8" t="s">
        <v>482</v>
      </c>
      <c r="D26" s="4">
        <v>5</v>
      </c>
      <c r="E26" s="25">
        <v>1.4479166666666667</v>
      </c>
      <c r="F26" s="191">
        <v>8</v>
      </c>
      <c r="G26" s="144">
        <v>7.3611111111111113E-2</v>
      </c>
      <c r="H26" s="191">
        <v>16</v>
      </c>
      <c r="I26" s="144">
        <v>0.15347222222222223</v>
      </c>
      <c r="J26" s="4"/>
      <c r="K26" s="4"/>
      <c r="L26" s="4"/>
      <c r="M26" s="17"/>
      <c r="N26" s="17"/>
      <c r="O26" s="44">
        <f t="shared" si="2"/>
        <v>1.675</v>
      </c>
    </row>
    <row r="27" spans="1:15">
      <c r="A27" s="100" t="s">
        <v>86</v>
      </c>
      <c r="B27" s="8" t="s">
        <v>291</v>
      </c>
      <c r="C27" s="8" t="s">
        <v>482</v>
      </c>
      <c r="D27" s="4">
        <v>11</v>
      </c>
      <c r="E27" s="25">
        <v>0.41597222222222219</v>
      </c>
      <c r="F27" s="191">
        <v>11</v>
      </c>
      <c r="G27" s="144">
        <v>0.11736111111111111</v>
      </c>
      <c r="H27" s="191"/>
      <c r="I27" s="144"/>
      <c r="J27" s="4"/>
      <c r="K27" s="4"/>
      <c r="L27" s="4"/>
      <c r="M27" s="17"/>
      <c r="N27" s="17"/>
      <c r="O27" s="44">
        <f t="shared" si="2"/>
        <v>0.53333333333333333</v>
      </c>
    </row>
    <row r="28" spans="1:15">
      <c r="A28" s="100" t="s">
        <v>87</v>
      </c>
      <c r="B28" s="8" t="s">
        <v>292</v>
      </c>
      <c r="C28" s="8" t="s">
        <v>482</v>
      </c>
      <c r="D28" s="4"/>
      <c r="E28" s="4"/>
      <c r="F28" s="191"/>
      <c r="G28" s="191"/>
      <c r="H28" s="191"/>
      <c r="I28" s="191"/>
      <c r="J28" s="4"/>
      <c r="K28" s="4"/>
      <c r="L28" s="4"/>
      <c r="M28" s="17"/>
      <c r="N28" s="17"/>
      <c r="O28" s="44">
        <f t="shared" si="2"/>
        <v>0</v>
      </c>
    </row>
    <row r="29" spans="1:15">
      <c r="A29" s="91"/>
      <c r="B29" s="8"/>
      <c r="C29" s="8"/>
      <c r="D29" s="4"/>
      <c r="E29" s="25"/>
      <c r="F29" s="4"/>
      <c r="G29" s="25"/>
      <c r="H29" s="4"/>
      <c r="I29" s="25"/>
      <c r="J29" s="4"/>
      <c r="K29" s="4"/>
      <c r="L29" s="4"/>
      <c r="M29" s="17"/>
      <c r="N29" s="17"/>
      <c r="O29" s="17"/>
    </row>
    <row r="30" spans="1:15">
      <c r="A30" s="91"/>
      <c r="B30" s="15" t="s">
        <v>293</v>
      </c>
      <c r="C30" s="15"/>
      <c r="D30" s="4"/>
      <c r="E30" s="25"/>
      <c r="F30" s="4"/>
      <c r="G30" s="25"/>
      <c r="H30" s="4"/>
      <c r="I30" s="25"/>
      <c r="J30" s="4"/>
      <c r="K30" s="4"/>
      <c r="L30" s="4"/>
      <c r="M30" s="17"/>
      <c r="N30" s="17"/>
      <c r="O30" s="17"/>
    </row>
    <row r="31" spans="1:15">
      <c r="A31" s="91">
        <v>1</v>
      </c>
      <c r="B31" s="23" t="s">
        <v>66</v>
      </c>
      <c r="C31" s="23" t="s">
        <v>480</v>
      </c>
      <c r="D31" s="4"/>
      <c r="E31" s="25"/>
      <c r="F31" s="4"/>
      <c r="G31" s="25"/>
      <c r="H31" s="4"/>
      <c r="I31" s="25"/>
      <c r="J31" s="4"/>
      <c r="K31" s="4"/>
      <c r="L31" s="4"/>
      <c r="M31" s="17"/>
      <c r="N31" s="17"/>
      <c r="O31" s="17"/>
    </row>
    <row r="32" spans="1:15">
      <c r="A32" s="100" t="s">
        <v>5</v>
      </c>
      <c r="B32" s="8" t="s">
        <v>70</v>
      </c>
      <c r="C32" s="23" t="s">
        <v>480</v>
      </c>
      <c r="D32" s="178">
        <v>1</v>
      </c>
      <c r="E32" s="205">
        <v>2.5694444444444447E-2</v>
      </c>
      <c r="F32" s="192">
        <v>1</v>
      </c>
      <c r="G32" s="144">
        <v>6.9444444444444441E-3</v>
      </c>
      <c r="H32" s="192">
        <v>4</v>
      </c>
      <c r="I32" s="144">
        <v>8.7499999999999994E-2</v>
      </c>
      <c r="J32" s="4"/>
      <c r="K32" s="4"/>
      <c r="L32" s="4"/>
      <c r="M32" s="32">
        <f>E32+G32+I32</f>
        <v>0.12013888888888888</v>
      </c>
      <c r="N32" s="17"/>
      <c r="O32" s="17"/>
    </row>
    <row r="33" spans="1:17">
      <c r="A33" s="100" t="s">
        <v>6</v>
      </c>
      <c r="B33" s="8" t="s">
        <v>133</v>
      </c>
      <c r="C33" s="23" t="s">
        <v>480</v>
      </c>
      <c r="D33" s="178">
        <v>3</v>
      </c>
      <c r="E33" s="205">
        <v>7.2222222222222229E-2</v>
      </c>
      <c r="F33" s="192"/>
      <c r="G33" s="144"/>
      <c r="H33" s="192">
        <v>2</v>
      </c>
      <c r="I33" s="144">
        <v>4.6527777777777779E-2</v>
      </c>
      <c r="J33" s="4"/>
      <c r="K33" s="4"/>
      <c r="L33" s="4"/>
      <c r="M33" s="32">
        <f t="shared" ref="M33:M35" si="3">E33+G33+I33</f>
        <v>0.11875000000000001</v>
      </c>
      <c r="N33" s="17"/>
      <c r="O33" s="17"/>
    </row>
    <row r="34" spans="1:17">
      <c r="A34" s="100" t="s">
        <v>7</v>
      </c>
      <c r="B34" s="8" t="s">
        <v>124</v>
      </c>
      <c r="C34" s="23" t="s">
        <v>480</v>
      </c>
      <c r="D34" s="178">
        <v>5</v>
      </c>
      <c r="E34" s="205">
        <v>9.3055555555555558E-2</v>
      </c>
      <c r="F34" s="192">
        <v>5</v>
      </c>
      <c r="G34" s="144">
        <v>4.3749999999999997E-2</v>
      </c>
      <c r="H34" s="192">
        <v>4</v>
      </c>
      <c r="I34" s="144">
        <v>0.73402777777777772</v>
      </c>
      <c r="J34" s="4"/>
      <c r="K34" s="4"/>
      <c r="L34" s="4"/>
      <c r="M34" s="32">
        <f t="shared" si="3"/>
        <v>0.87083333333333335</v>
      </c>
      <c r="N34" s="17"/>
      <c r="O34" s="17"/>
    </row>
    <row r="35" spans="1:17">
      <c r="A35" s="100"/>
      <c r="B35" s="8"/>
      <c r="C35" s="8"/>
      <c r="D35" s="56"/>
      <c r="E35" s="60"/>
      <c r="F35" s="56"/>
      <c r="G35" s="60"/>
      <c r="H35" s="56"/>
      <c r="I35" s="60"/>
      <c r="J35" s="4"/>
      <c r="K35" s="4"/>
      <c r="L35" s="4"/>
      <c r="M35" s="32">
        <f t="shared" si="3"/>
        <v>0</v>
      </c>
      <c r="N35" s="17"/>
      <c r="O35" s="17"/>
    </row>
    <row r="36" spans="1:17">
      <c r="A36" s="91">
        <v>2</v>
      </c>
      <c r="B36" s="8" t="s">
        <v>3</v>
      </c>
      <c r="C36" s="8" t="s">
        <v>481</v>
      </c>
      <c r="D36" s="7"/>
      <c r="E36" s="26"/>
      <c r="F36" s="7"/>
      <c r="G36" s="30"/>
      <c r="H36" s="7"/>
      <c r="I36" s="26"/>
      <c r="J36" s="4"/>
      <c r="K36" s="4"/>
      <c r="L36" s="4"/>
      <c r="M36" s="17"/>
      <c r="N36" s="17"/>
      <c r="O36" s="17"/>
    </row>
    <row r="37" spans="1:17">
      <c r="A37" s="91"/>
      <c r="B37" s="8"/>
      <c r="C37" s="8"/>
      <c r="D37" s="7"/>
      <c r="E37" s="26"/>
      <c r="F37" s="7"/>
      <c r="G37" s="30"/>
      <c r="H37" s="7"/>
      <c r="I37" s="26"/>
      <c r="J37" s="4"/>
      <c r="K37" s="4"/>
      <c r="L37" s="4"/>
      <c r="M37" s="17"/>
      <c r="N37" s="17"/>
      <c r="O37" s="17"/>
    </row>
    <row r="38" spans="1:17">
      <c r="A38" s="91">
        <v>3</v>
      </c>
      <c r="B38" s="8" t="s">
        <v>11</v>
      </c>
      <c r="C38" s="8" t="s">
        <v>482</v>
      </c>
      <c r="D38" s="61"/>
      <c r="E38" s="62"/>
      <c r="F38" s="61"/>
      <c r="G38" s="62"/>
      <c r="H38" s="61"/>
      <c r="I38" s="62"/>
      <c r="J38" s="4"/>
      <c r="K38" s="4"/>
      <c r="L38" s="4"/>
      <c r="M38" s="17"/>
      <c r="N38" s="17"/>
      <c r="O38" s="32"/>
    </row>
    <row r="39" spans="1:17" ht="30">
      <c r="A39" s="100" t="s">
        <v>5</v>
      </c>
      <c r="B39" s="75" t="s">
        <v>294</v>
      </c>
      <c r="C39" s="8" t="s">
        <v>482</v>
      </c>
      <c r="D39" s="178">
        <v>19</v>
      </c>
      <c r="E39" s="153">
        <v>0.20833333333333334</v>
      </c>
      <c r="F39" s="192">
        <v>44</v>
      </c>
      <c r="G39" s="144">
        <v>0.2638888888888889</v>
      </c>
      <c r="H39" s="192">
        <v>19</v>
      </c>
      <c r="I39" s="144">
        <v>0.12986111111111112</v>
      </c>
      <c r="J39" s="4"/>
      <c r="K39" s="4"/>
      <c r="L39" s="4"/>
      <c r="M39" s="17"/>
      <c r="N39" s="17"/>
      <c r="O39" s="44">
        <f t="shared" ref="O39" si="4">E39+G39+I39</f>
        <v>0.6020833333333333</v>
      </c>
    </row>
    <row r="40" spans="1:17">
      <c r="A40" s="91"/>
      <c r="B40" s="8"/>
      <c r="C40" s="8"/>
      <c r="D40" s="4"/>
      <c r="E40" s="25"/>
      <c r="F40" s="4"/>
      <c r="G40" s="25"/>
      <c r="H40" s="4"/>
      <c r="I40" s="25"/>
      <c r="J40" s="4"/>
      <c r="K40" s="4"/>
      <c r="L40" s="4"/>
      <c r="M40" s="17"/>
      <c r="N40" s="17"/>
      <c r="O40" s="17"/>
    </row>
    <row r="41" spans="1:17">
      <c r="A41" s="91"/>
      <c r="B41" s="15" t="s">
        <v>295</v>
      </c>
      <c r="C41" s="15"/>
      <c r="D41" s="4"/>
      <c r="E41" s="25"/>
      <c r="F41" s="4"/>
      <c r="G41" s="25"/>
      <c r="H41" s="4"/>
      <c r="I41" s="25"/>
      <c r="J41" s="4"/>
      <c r="K41" s="4"/>
      <c r="L41" s="4"/>
      <c r="M41" s="17"/>
      <c r="N41" s="17"/>
      <c r="O41" s="17"/>
    </row>
    <row r="42" spans="1:17">
      <c r="A42" s="91">
        <v>1</v>
      </c>
      <c r="B42" s="23" t="s">
        <v>66</v>
      </c>
      <c r="C42" s="23" t="s">
        <v>480</v>
      </c>
      <c r="D42" s="4"/>
      <c r="E42" s="25"/>
      <c r="F42" s="4"/>
      <c r="G42" s="25"/>
      <c r="H42" s="4"/>
      <c r="I42" s="25"/>
      <c r="J42" s="4"/>
      <c r="K42" s="4"/>
      <c r="L42" s="4"/>
      <c r="M42" s="17"/>
      <c r="N42" s="17"/>
      <c r="O42" s="17"/>
    </row>
    <row r="43" spans="1:17">
      <c r="A43" s="100" t="s">
        <v>5</v>
      </c>
      <c r="B43" s="8" t="s">
        <v>73</v>
      </c>
      <c r="C43" s="23" t="s">
        <v>480</v>
      </c>
      <c r="D43" s="148">
        <v>18</v>
      </c>
      <c r="E43" s="154">
        <v>1.4791666666666667</v>
      </c>
      <c r="F43" s="193">
        <v>6</v>
      </c>
      <c r="G43" s="144">
        <v>21.799305555555556</v>
      </c>
      <c r="H43" s="193">
        <v>10</v>
      </c>
      <c r="I43" s="144">
        <v>1.7305555555555556</v>
      </c>
      <c r="J43" s="4"/>
      <c r="K43" s="4"/>
      <c r="L43" s="4"/>
      <c r="M43" s="32">
        <f>E43+G43+I43</f>
        <v>25.009027777777778</v>
      </c>
      <c r="N43" s="17"/>
      <c r="O43" s="17"/>
    </row>
    <row r="44" spans="1:17">
      <c r="A44" s="100" t="s">
        <v>6</v>
      </c>
      <c r="B44" s="8" t="s">
        <v>133</v>
      </c>
      <c r="C44" s="23" t="s">
        <v>480</v>
      </c>
      <c r="D44" s="148">
        <v>22</v>
      </c>
      <c r="E44" s="154">
        <v>1.91875</v>
      </c>
      <c r="F44" s="193">
        <v>10</v>
      </c>
      <c r="G44" s="144">
        <v>10.271527777777777</v>
      </c>
      <c r="H44" s="193">
        <v>12</v>
      </c>
      <c r="I44" s="144">
        <v>1.2798611111111111</v>
      </c>
      <c r="J44" s="4"/>
      <c r="K44" s="4"/>
      <c r="L44" s="4"/>
      <c r="M44" s="32">
        <f t="shared" ref="M44:M45" si="5">E44+G44+I44</f>
        <v>13.470138888888888</v>
      </c>
      <c r="N44" s="17"/>
      <c r="O44" s="17"/>
    </row>
    <row r="45" spans="1:17">
      <c r="A45" s="100" t="s">
        <v>7</v>
      </c>
      <c r="B45" s="8" t="s">
        <v>74</v>
      </c>
      <c r="C45" s="23" t="s">
        <v>480</v>
      </c>
      <c r="D45" s="148">
        <v>11</v>
      </c>
      <c r="E45" s="154">
        <v>1.0715277777777779</v>
      </c>
      <c r="F45" s="193">
        <v>8</v>
      </c>
      <c r="G45" s="144">
        <v>6.1069444444444443</v>
      </c>
      <c r="H45" s="193">
        <v>7</v>
      </c>
      <c r="I45" s="144">
        <v>0.51388888888888884</v>
      </c>
      <c r="J45" s="4"/>
      <c r="K45" s="4"/>
      <c r="L45" s="4"/>
      <c r="M45" s="32">
        <f t="shared" si="5"/>
        <v>7.6923611111111114</v>
      </c>
      <c r="N45" s="17"/>
      <c r="O45" s="17"/>
    </row>
    <row r="46" spans="1:17">
      <c r="A46" s="100"/>
      <c r="B46" s="8"/>
      <c r="C46" s="8"/>
      <c r="D46" s="11"/>
      <c r="E46" s="28"/>
      <c r="F46" s="11"/>
      <c r="G46" s="28"/>
      <c r="H46" s="11"/>
      <c r="I46" s="28"/>
      <c r="J46" s="4"/>
      <c r="K46" s="4"/>
      <c r="L46" s="4"/>
      <c r="M46" s="32"/>
      <c r="N46" s="17"/>
      <c r="O46" s="17"/>
    </row>
    <row r="47" spans="1:17" ht="14.25">
      <c r="A47" s="91">
        <v>2</v>
      </c>
      <c r="B47" s="8" t="s">
        <v>3</v>
      </c>
      <c r="C47" s="8" t="s">
        <v>481</v>
      </c>
      <c r="D47" s="7"/>
      <c r="E47" s="26"/>
      <c r="F47" s="7"/>
      <c r="G47" s="30"/>
      <c r="H47" s="7"/>
      <c r="I47" s="26"/>
      <c r="J47" s="4"/>
      <c r="K47" s="4"/>
      <c r="L47" s="4"/>
      <c r="M47" s="32"/>
      <c r="N47" s="17"/>
      <c r="O47" s="17"/>
      <c r="Q47" s="126"/>
    </row>
    <row r="48" spans="1:17">
      <c r="A48" s="100"/>
      <c r="B48" s="23"/>
      <c r="C48" s="8"/>
      <c r="D48" s="11"/>
      <c r="E48" s="28"/>
      <c r="F48" s="11"/>
      <c r="G48" s="28"/>
      <c r="H48" s="11"/>
      <c r="I48" s="28"/>
      <c r="J48" s="4"/>
      <c r="K48" s="4"/>
      <c r="L48" s="4"/>
      <c r="M48" s="17"/>
      <c r="N48" s="17"/>
      <c r="O48" s="17"/>
    </row>
    <row r="49" spans="1:15">
      <c r="A49" s="91">
        <v>3</v>
      </c>
      <c r="B49" s="8" t="s">
        <v>11</v>
      </c>
      <c r="C49" s="8" t="s">
        <v>482</v>
      </c>
      <c r="D49" s="11"/>
      <c r="E49" s="28"/>
      <c r="F49" s="11"/>
      <c r="G49" s="28"/>
      <c r="H49" s="11"/>
      <c r="I49" s="28"/>
      <c r="J49" s="4"/>
      <c r="K49" s="4"/>
      <c r="L49" s="4"/>
      <c r="M49" s="17"/>
      <c r="N49" s="17"/>
      <c r="O49" s="32"/>
    </row>
    <row r="50" spans="1:15">
      <c r="A50" s="100" t="s">
        <v>5</v>
      </c>
      <c r="B50" s="8" t="s">
        <v>296</v>
      </c>
      <c r="C50" s="8" t="s">
        <v>482</v>
      </c>
      <c r="D50" s="148">
        <v>5</v>
      </c>
      <c r="E50" s="154">
        <v>1.0833333333333333</v>
      </c>
      <c r="F50" s="193">
        <v>5</v>
      </c>
      <c r="G50" s="144">
        <v>24.604166666666668</v>
      </c>
      <c r="H50" s="193">
        <v>9</v>
      </c>
      <c r="I50" s="144">
        <v>0.76944444444444449</v>
      </c>
      <c r="J50" s="4"/>
      <c r="K50" s="4"/>
      <c r="L50" s="4"/>
      <c r="M50" s="17"/>
      <c r="N50" s="17"/>
      <c r="O50" s="32">
        <f>E50+G50+I50</f>
        <v>26.456944444444446</v>
      </c>
    </row>
    <row r="51" spans="1:15">
      <c r="A51" s="100" t="s">
        <v>6</v>
      </c>
      <c r="B51" s="8" t="s">
        <v>297</v>
      </c>
      <c r="C51" s="8" t="s">
        <v>482</v>
      </c>
      <c r="D51" s="148">
        <v>7</v>
      </c>
      <c r="E51" s="154">
        <v>0.8833333333333333</v>
      </c>
      <c r="F51" s="193">
        <v>3</v>
      </c>
      <c r="G51" s="144">
        <v>19.632638888888888</v>
      </c>
      <c r="H51" s="193">
        <v>3</v>
      </c>
      <c r="I51" s="144">
        <v>8.611111111111111E-2</v>
      </c>
      <c r="J51" s="4"/>
      <c r="K51" s="4"/>
      <c r="L51" s="4"/>
      <c r="M51" s="17"/>
      <c r="N51" s="17"/>
      <c r="O51" s="32">
        <f t="shared" ref="O51:O54" si="6">E51+G51+I51</f>
        <v>20.602083333333333</v>
      </c>
    </row>
    <row r="52" spans="1:15">
      <c r="A52" s="100" t="s">
        <v>7</v>
      </c>
      <c r="B52" s="8" t="s">
        <v>298</v>
      </c>
      <c r="C52" s="8" t="s">
        <v>482</v>
      </c>
      <c r="D52" s="148">
        <v>8</v>
      </c>
      <c r="E52" s="154">
        <v>1.7909722222222222</v>
      </c>
      <c r="F52" s="193">
        <v>9</v>
      </c>
      <c r="G52" s="144">
        <v>6.3520833333333337</v>
      </c>
      <c r="H52" s="193">
        <v>6</v>
      </c>
      <c r="I52" s="144">
        <v>0.61388888888888893</v>
      </c>
      <c r="J52" s="4"/>
      <c r="K52" s="4"/>
      <c r="L52" s="4"/>
      <c r="M52" s="17"/>
      <c r="N52" s="17"/>
      <c r="O52" s="32">
        <f t="shared" si="6"/>
        <v>8.7569444444444446</v>
      </c>
    </row>
    <row r="53" spans="1:15">
      <c r="A53" s="100" t="s">
        <v>8</v>
      </c>
      <c r="B53" s="8" t="s">
        <v>299</v>
      </c>
      <c r="C53" s="8" t="s">
        <v>482</v>
      </c>
      <c r="D53" s="148">
        <v>5</v>
      </c>
      <c r="E53" s="154">
        <v>1.007638888888889</v>
      </c>
      <c r="F53" s="193">
        <v>3</v>
      </c>
      <c r="G53" s="144">
        <v>5.5590277777777777</v>
      </c>
      <c r="H53" s="193">
        <v>11</v>
      </c>
      <c r="I53" s="144">
        <v>0.2076388888888889</v>
      </c>
      <c r="J53" s="4"/>
      <c r="K53" s="4"/>
      <c r="L53" s="4"/>
      <c r="M53" s="17"/>
      <c r="N53" s="17"/>
      <c r="O53" s="32">
        <f t="shared" si="6"/>
        <v>6.7743055555555554</v>
      </c>
    </row>
    <row r="54" spans="1:15">
      <c r="A54" s="100" t="s">
        <v>9</v>
      </c>
      <c r="B54" s="8" t="s">
        <v>300</v>
      </c>
      <c r="C54" s="8" t="s">
        <v>482</v>
      </c>
      <c r="D54" s="61">
        <v>14</v>
      </c>
      <c r="E54" s="154">
        <v>2.4041666666666668</v>
      </c>
      <c r="F54" s="191">
        <v>22</v>
      </c>
      <c r="G54" s="144">
        <v>10.676388888888889</v>
      </c>
      <c r="H54" s="191">
        <v>28</v>
      </c>
      <c r="I54" s="144">
        <v>1.4548611111111112</v>
      </c>
      <c r="J54" s="4"/>
      <c r="K54" s="4"/>
      <c r="L54" s="4"/>
      <c r="M54" s="17"/>
      <c r="N54" s="17"/>
      <c r="O54" s="32">
        <f t="shared" si="6"/>
        <v>14.535416666666666</v>
      </c>
    </row>
    <row r="55" spans="1:15">
      <c r="A55" s="100"/>
      <c r="B55" s="8"/>
      <c r="C55" s="8"/>
      <c r="D55" s="7"/>
      <c r="E55" s="26"/>
      <c r="F55" s="7"/>
      <c r="G55" s="26"/>
      <c r="H55" s="7"/>
      <c r="I55" s="26"/>
      <c r="J55" s="4"/>
      <c r="K55" s="4"/>
      <c r="L55" s="4"/>
      <c r="M55" s="32"/>
      <c r="N55" s="17"/>
      <c r="O55" s="17"/>
    </row>
    <row r="56" spans="1:15">
      <c r="A56" s="91"/>
      <c r="B56" s="15" t="s">
        <v>301</v>
      </c>
      <c r="C56" s="15"/>
      <c r="D56" s="4"/>
      <c r="E56" s="25"/>
      <c r="F56" s="4"/>
      <c r="G56" s="25"/>
      <c r="H56" s="4"/>
      <c r="I56" s="25"/>
      <c r="J56" s="4"/>
      <c r="K56" s="4"/>
      <c r="L56" s="4"/>
      <c r="M56" s="17"/>
      <c r="N56" s="17"/>
      <c r="O56" s="17"/>
    </row>
    <row r="57" spans="1:15">
      <c r="A57" s="91">
        <v>1</v>
      </c>
      <c r="B57" s="23" t="s">
        <v>66</v>
      </c>
      <c r="C57" s="23" t="s">
        <v>480</v>
      </c>
      <c r="D57" s="4"/>
      <c r="E57" s="25"/>
      <c r="F57" s="4"/>
      <c r="G57" s="25"/>
      <c r="H57" s="4"/>
      <c r="I57" s="25"/>
      <c r="J57" s="4"/>
      <c r="K57" s="4"/>
      <c r="L57" s="4"/>
      <c r="M57" s="17"/>
      <c r="N57" s="17"/>
      <c r="O57" s="17"/>
    </row>
    <row r="58" spans="1:15">
      <c r="A58" s="100" t="s">
        <v>5</v>
      </c>
      <c r="B58" s="8" t="s">
        <v>73</v>
      </c>
      <c r="C58" s="23" t="s">
        <v>480</v>
      </c>
      <c r="D58" s="148">
        <v>18</v>
      </c>
      <c r="E58" s="154">
        <v>1.4791666666666667</v>
      </c>
      <c r="F58" s="206">
        <v>2</v>
      </c>
      <c r="G58" s="207">
        <v>8.3333333333333329E-2</v>
      </c>
      <c r="H58" s="191">
        <v>6</v>
      </c>
      <c r="I58" s="207">
        <v>0.53402777777777777</v>
      </c>
      <c r="J58" s="4"/>
      <c r="K58" s="4"/>
      <c r="L58" s="4"/>
      <c r="M58" s="32">
        <f>E58+G58+I58</f>
        <v>2.0965277777777778</v>
      </c>
      <c r="N58" s="17"/>
      <c r="O58" s="17"/>
    </row>
    <row r="59" spans="1:15">
      <c r="A59" s="100" t="s">
        <v>6</v>
      </c>
      <c r="B59" s="8" t="s">
        <v>133</v>
      </c>
      <c r="C59" s="23" t="s">
        <v>480</v>
      </c>
      <c r="D59" s="148">
        <v>22</v>
      </c>
      <c r="E59" s="154">
        <v>1.91875</v>
      </c>
      <c r="F59" s="191">
        <v>4</v>
      </c>
      <c r="G59" s="207">
        <v>0.45069444444444445</v>
      </c>
      <c r="H59" s="191">
        <v>7</v>
      </c>
      <c r="I59" s="207">
        <v>0.18611111111111112</v>
      </c>
      <c r="J59" s="4"/>
      <c r="K59" s="4"/>
      <c r="L59" s="4"/>
      <c r="M59" s="32">
        <f t="shared" ref="M59:M60" si="7">E59+G59+I59</f>
        <v>2.5555555555555554</v>
      </c>
      <c r="N59" s="17"/>
      <c r="O59" s="17"/>
    </row>
    <row r="60" spans="1:15">
      <c r="A60" s="100" t="s">
        <v>7</v>
      </c>
      <c r="B60" s="8" t="s">
        <v>130</v>
      </c>
      <c r="C60" s="23" t="s">
        <v>480</v>
      </c>
      <c r="D60" s="148">
        <v>11</v>
      </c>
      <c r="E60" s="154">
        <v>1.0715277777777779</v>
      </c>
      <c r="F60" s="191">
        <v>4</v>
      </c>
      <c r="G60" s="207">
        <v>0.12638888888888888</v>
      </c>
      <c r="H60" s="191">
        <v>1</v>
      </c>
      <c r="I60" s="207">
        <v>6.3888888888888884E-2</v>
      </c>
      <c r="J60" s="4"/>
      <c r="K60" s="4"/>
      <c r="L60" s="4"/>
      <c r="M60" s="32">
        <f t="shared" si="7"/>
        <v>1.2618055555555556</v>
      </c>
      <c r="N60" s="17"/>
      <c r="O60" s="17"/>
    </row>
    <row r="61" spans="1:15">
      <c r="A61" s="100"/>
      <c r="B61" s="8"/>
      <c r="C61" s="8"/>
      <c r="D61" s="11"/>
      <c r="E61" s="28"/>
      <c r="F61" s="11"/>
      <c r="G61" s="28"/>
      <c r="H61" s="11"/>
      <c r="I61" s="28"/>
      <c r="J61" s="4"/>
      <c r="K61" s="4"/>
      <c r="L61" s="4"/>
      <c r="M61" s="32"/>
      <c r="N61" s="17"/>
      <c r="O61" s="17"/>
    </row>
    <row r="62" spans="1:15">
      <c r="A62" s="91">
        <v>2</v>
      </c>
      <c r="B62" s="8" t="s">
        <v>3</v>
      </c>
      <c r="C62" s="8" t="s">
        <v>481</v>
      </c>
      <c r="D62" s="206"/>
      <c r="E62" s="206"/>
      <c r="F62" s="206"/>
      <c r="G62" s="206"/>
      <c r="H62" s="206">
        <v>1</v>
      </c>
      <c r="I62" s="208">
        <v>0.1076388888888889</v>
      </c>
      <c r="J62" s="4"/>
      <c r="K62" s="4"/>
      <c r="L62" s="4"/>
      <c r="M62" s="32"/>
      <c r="N62" s="32">
        <f>E62+G62+I62</f>
        <v>0.1076388888888889</v>
      </c>
      <c r="O62" s="17"/>
    </row>
    <row r="63" spans="1:15">
      <c r="A63" s="100"/>
      <c r="B63" s="23"/>
      <c r="C63" s="8"/>
      <c r="D63" s="11"/>
      <c r="E63" s="28"/>
      <c r="F63" s="11"/>
      <c r="G63" s="28"/>
      <c r="H63" s="11"/>
      <c r="I63" s="28"/>
      <c r="J63" s="4"/>
      <c r="K63" s="4"/>
      <c r="L63" s="4"/>
      <c r="M63" s="17"/>
      <c r="N63" s="17"/>
      <c r="O63" s="17"/>
    </row>
    <row r="64" spans="1:15">
      <c r="A64" s="91">
        <v>3</v>
      </c>
      <c r="B64" s="8" t="s">
        <v>11</v>
      </c>
      <c r="C64" s="8" t="s">
        <v>482</v>
      </c>
      <c r="D64" s="11"/>
      <c r="E64" s="28"/>
      <c r="F64" s="11"/>
      <c r="G64" s="28"/>
      <c r="H64" s="11"/>
      <c r="I64" s="28"/>
      <c r="J64" s="4"/>
      <c r="K64" s="4"/>
      <c r="L64" s="4"/>
      <c r="M64" s="17"/>
      <c r="N64" s="17"/>
      <c r="O64" s="32"/>
    </row>
    <row r="65" spans="1:15" ht="14.25">
      <c r="A65" s="100" t="s">
        <v>5</v>
      </c>
      <c r="B65" s="8" t="s">
        <v>302</v>
      </c>
      <c r="C65" s="8" t="s">
        <v>482</v>
      </c>
      <c r="D65" s="4">
        <v>8</v>
      </c>
      <c r="E65" s="14">
        <v>0.12916666666666668</v>
      </c>
      <c r="F65" s="74">
        <v>1</v>
      </c>
      <c r="G65" s="14">
        <v>8.3333333333333332E-3</v>
      </c>
      <c r="H65" s="213">
        <v>5</v>
      </c>
      <c r="I65" s="214">
        <v>1.5708333333333335</v>
      </c>
      <c r="J65" s="4"/>
      <c r="K65" s="4"/>
      <c r="L65" s="4"/>
      <c r="M65" s="17"/>
      <c r="N65" s="17"/>
      <c r="O65" s="32">
        <f t="shared" ref="O65" si="8">E65+G65+I65</f>
        <v>1.7083333333333335</v>
      </c>
    </row>
    <row r="66" spans="1:15">
      <c r="A66" s="91"/>
      <c r="B66" s="8"/>
      <c r="C66" s="8"/>
      <c r="D66" s="9"/>
      <c r="E66" s="76"/>
      <c r="F66" s="9"/>
      <c r="G66" s="78"/>
      <c r="H66" s="9"/>
      <c r="I66" s="76"/>
      <c r="J66" s="4"/>
      <c r="K66" s="4"/>
      <c r="L66" s="4"/>
      <c r="M66" s="17"/>
      <c r="N66" s="17"/>
      <c r="O66" s="32"/>
    </row>
    <row r="67" spans="1:15">
      <c r="A67" s="91"/>
      <c r="B67" s="8"/>
      <c r="C67" s="8"/>
      <c r="D67" s="7"/>
      <c r="E67" s="26"/>
      <c r="F67" s="103"/>
      <c r="G67" s="194"/>
      <c r="H67" s="7"/>
      <c r="I67" s="26"/>
      <c r="J67" s="4"/>
      <c r="K67" s="4"/>
      <c r="L67" s="4"/>
      <c r="M67" s="17"/>
      <c r="N67" s="17"/>
      <c r="O67" s="32"/>
    </row>
    <row r="68" spans="1:15">
      <c r="A68" s="91"/>
      <c r="B68" s="15" t="s">
        <v>303</v>
      </c>
      <c r="C68" s="15"/>
      <c r="D68" s="4"/>
      <c r="E68" s="25"/>
      <c r="F68" s="4"/>
      <c r="G68" s="25"/>
      <c r="H68" s="4"/>
      <c r="I68" s="25"/>
      <c r="J68" s="4"/>
      <c r="K68" s="4"/>
      <c r="L68" s="4"/>
      <c r="M68" s="17"/>
      <c r="N68" s="17"/>
      <c r="O68" s="17"/>
    </row>
    <row r="69" spans="1:15">
      <c r="A69" s="91">
        <v>1</v>
      </c>
      <c r="B69" s="23" t="s">
        <v>66</v>
      </c>
      <c r="C69" s="23" t="s">
        <v>480</v>
      </c>
      <c r="D69" s="4"/>
      <c r="E69" s="25"/>
      <c r="F69" s="4"/>
      <c r="G69" s="25"/>
      <c r="H69" s="4"/>
      <c r="I69" s="25"/>
      <c r="J69" s="4"/>
      <c r="K69" s="4"/>
      <c r="L69" s="4"/>
      <c r="M69" s="17"/>
      <c r="N69" s="17"/>
      <c r="O69" s="17"/>
    </row>
    <row r="70" spans="1:15">
      <c r="A70" s="100" t="s">
        <v>5</v>
      </c>
      <c r="B70" s="8" t="s">
        <v>143</v>
      </c>
      <c r="C70" s="23" t="s">
        <v>480</v>
      </c>
      <c r="D70" s="148"/>
      <c r="E70" s="150"/>
      <c r="F70" s="206"/>
      <c r="G70" s="207"/>
      <c r="H70" s="191"/>
      <c r="I70" s="207"/>
      <c r="J70" s="4"/>
      <c r="K70" s="4"/>
      <c r="L70" s="58"/>
      <c r="M70" s="32"/>
      <c r="N70" s="17"/>
      <c r="O70" s="17"/>
    </row>
    <row r="71" spans="1:15">
      <c r="A71" s="100" t="s">
        <v>6</v>
      </c>
      <c r="B71" s="8" t="s">
        <v>72</v>
      </c>
      <c r="C71" s="23" t="s">
        <v>480</v>
      </c>
      <c r="D71" s="148"/>
      <c r="E71" s="150"/>
      <c r="F71" s="191"/>
      <c r="G71" s="207"/>
      <c r="H71" s="192"/>
      <c r="I71" s="144"/>
      <c r="J71" s="4"/>
      <c r="K71" s="4"/>
      <c r="L71" s="58"/>
      <c r="M71" s="32"/>
      <c r="N71" s="17"/>
      <c r="O71" s="17"/>
    </row>
    <row r="72" spans="1:15">
      <c r="A72" s="91"/>
      <c r="B72" s="3"/>
      <c r="C72" s="3"/>
      <c r="D72" s="4"/>
      <c r="E72" s="25"/>
      <c r="F72" s="4"/>
      <c r="G72" s="25"/>
      <c r="H72" s="4"/>
      <c r="I72" s="25"/>
      <c r="J72" s="4"/>
      <c r="K72" s="4"/>
      <c r="L72" s="4"/>
      <c r="M72" s="17"/>
      <c r="N72" s="17"/>
      <c r="O72" s="17"/>
    </row>
    <row r="73" spans="1:15">
      <c r="A73" s="91">
        <v>2</v>
      </c>
      <c r="B73" s="8" t="s">
        <v>3</v>
      </c>
      <c r="C73" s="8" t="s">
        <v>481</v>
      </c>
      <c r="D73" s="54"/>
      <c r="E73" s="55"/>
      <c r="F73" s="54"/>
      <c r="G73" s="55"/>
      <c r="H73" s="54"/>
      <c r="I73" s="55"/>
      <c r="J73" s="4"/>
      <c r="K73" s="4"/>
      <c r="L73" s="4"/>
      <c r="M73" s="17"/>
      <c r="N73" s="17"/>
      <c r="O73" s="17"/>
    </row>
    <row r="74" spans="1:15">
      <c r="A74" s="91"/>
      <c r="B74" s="8"/>
      <c r="C74" s="8"/>
      <c r="D74" s="54"/>
      <c r="E74" s="55"/>
      <c r="F74" s="54"/>
      <c r="G74" s="55"/>
      <c r="H74" s="54"/>
      <c r="I74" s="55"/>
      <c r="J74" s="4"/>
      <c r="K74" s="4"/>
      <c r="L74" s="4"/>
      <c r="M74" s="17"/>
      <c r="N74" s="17"/>
      <c r="O74" s="17"/>
    </row>
    <row r="75" spans="1:15">
      <c r="A75" s="91">
        <v>3</v>
      </c>
      <c r="B75" s="8" t="s">
        <v>4</v>
      </c>
      <c r="C75" s="8" t="s">
        <v>482</v>
      </c>
      <c r="D75" s="4"/>
      <c r="E75" s="25"/>
      <c r="F75" s="4"/>
      <c r="G75" s="25"/>
      <c r="H75" s="4"/>
      <c r="I75" s="25"/>
      <c r="J75" s="4"/>
      <c r="K75" s="4"/>
      <c r="L75" s="4"/>
      <c r="M75" s="17"/>
      <c r="N75" s="17"/>
      <c r="O75" s="53"/>
    </row>
    <row r="76" spans="1:15">
      <c r="A76" s="100" t="s">
        <v>5</v>
      </c>
      <c r="B76" s="8" t="s">
        <v>304</v>
      </c>
      <c r="C76" s="8" t="s">
        <v>482</v>
      </c>
      <c r="D76" s="148">
        <v>2</v>
      </c>
      <c r="E76" s="150">
        <v>0.1736111111111111</v>
      </c>
      <c r="F76" s="169">
        <v>13</v>
      </c>
      <c r="G76" s="198">
        <v>15.8375</v>
      </c>
      <c r="H76" s="169">
        <v>21</v>
      </c>
      <c r="I76" s="144">
        <v>0.2673611111111111</v>
      </c>
      <c r="J76" s="4"/>
      <c r="K76" s="4"/>
      <c r="L76" s="4"/>
      <c r="M76" s="17"/>
      <c r="N76" s="17"/>
      <c r="O76" s="44">
        <f>E76+G76+I76</f>
        <v>16.278472222222224</v>
      </c>
    </row>
    <row r="77" spans="1:15">
      <c r="A77" s="100"/>
      <c r="B77" s="63"/>
      <c r="C77" s="63"/>
      <c r="D77" s="56"/>
      <c r="E77" s="60"/>
      <c r="F77" s="56"/>
      <c r="G77" s="60"/>
      <c r="H77" s="56"/>
      <c r="I77" s="60"/>
      <c r="J77" s="4"/>
      <c r="K77" s="44"/>
      <c r="L77" s="4"/>
      <c r="M77" s="32"/>
      <c r="N77" s="17"/>
      <c r="O77" s="44"/>
    </row>
    <row r="78" spans="1:15">
      <c r="A78" s="91"/>
      <c r="B78" s="15" t="s">
        <v>305</v>
      </c>
      <c r="C78" s="15"/>
      <c r="D78" s="4"/>
      <c r="E78" s="25"/>
      <c r="F78" s="4"/>
      <c r="G78" s="25"/>
      <c r="H78" s="4"/>
      <c r="I78" s="25"/>
      <c r="J78" s="4"/>
      <c r="K78" s="4"/>
      <c r="L78" s="4"/>
      <c r="M78" s="17"/>
      <c r="N78" s="17"/>
      <c r="O78" s="17"/>
    </row>
    <row r="79" spans="1:15">
      <c r="A79" s="91">
        <v>1</v>
      </c>
      <c r="B79" s="23" t="s">
        <v>66</v>
      </c>
      <c r="C79" s="23" t="s">
        <v>480</v>
      </c>
      <c r="D79" s="4"/>
      <c r="E79" s="25"/>
      <c r="F79" s="4"/>
      <c r="G79" s="25"/>
      <c r="H79" s="4"/>
      <c r="I79" s="25"/>
      <c r="J79" s="4"/>
      <c r="K79" s="4"/>
      <c r="L79" s="4"/>
      <c r="M79" s="17"/>
      <c r="N79" s="17"/>
      <c r="O79" s="17"/>
    </row>
    <row r="80" spans="1:15">
      <c r="A80" s="100" t="s">
        <v>5</v>
      </c>
      <c r="B80" s="8" t="s">
        <v>70</v>
      </c>
      <c r="C80" s="23" t="s">
        <v>480</v>
      </c>
      <c r="D80" s="155">
        <v>2</v>
      </c>
      <c r="E80" s="145">
        <v>6.9444444444444441E-3</v>
      </c>
      <c r="F80" s="195">
        <v>0</v>
      </c>
      <c r="G80" s="196">
        <v>0</v>
      </c>
      <c r="H80" s="195">
        <v>1</v>
      </c>
      <c r="I80" s="196">
        <v>4.8611111111111112E-3</v>
      </c>
      <c r="J80" s="4"/>
      <c r="K80" s="4"/>
      <c r="L80" s="4"/>
      <c r="M80" s="32">
        <f>E80+G80+I80</f>
        <v>1.1805555555555555E-2</v>
      </c>
      <c r="N80" s="17"/>
      <c r="O80" s="17"/>
    </row>
    <row r="81" spans="1:15">
      <c r="A81" s="100" t="s">
        <v>6</v>
      </c>
      <c r="B81" s="8" t="s">
        <v>133</v>
      </c>
      <c r="C81" s="23" t="s">
        <v>480</v>
      </c>
      <c r="D81" s="155">
        <v>2</v>
      </c>
      <c r="E81" s="145">
        <v>2.6388888888888889E-2</v>
      </c>
      <c r="F81" s="195">
        <v>0</v>
      </c>
      <c r="G81" s="196">
        <v>0</v>
      </c>
      <c r="H81" s="195">
        <v>0</v>
      </c>
      <c r="I81" s="196">
        <v>0</v>
      </c>
      <c r="J81" s="4"/>
      <c r="K81" s="4"/>
      <c r="L81" s="4"/>
      <c r="M81" s="32">
        <f t="shared" ref="M81:M82" si="9">E81+G81+I81</f>
        <v>2.6388888888888889E-2</v>
      </c>
      <c r="N81" s="17"/>
      <c r="O81" s="17"/>
    </row>
    <row r="82" spans="1:15">
      <c r="A82" s="100" t="s">
        <v>7</v>
      </c>
      <c r="B82" s="8" t="s">
        <v>130</v>
      </c>
      <c r="C82" s="23" t="s">
        <v>480</v>
      </c>
      <c r="D82" s="155">
        <v>3</v>
      </c>
      <c r="E82" s="145">
        <v>0.28680555555555554</v>
      </c>
      <c r="F82" s="195">
        <v>1</v>
      </c>
      <c r="G82" s="196">
        <v>0.60625000000000007</v>
      </c>
      <c r="H82" s="195">
        <v>2</v>
      </c>
      <c r="I82" s="196">
        <v>1.8055555555555557E-2</v>
      </c>
      <c r="J82" s="4"/>
      <c r="K82" s="4"/>
      <c r="L82" s="4"/>
      <c r="M82" s="32">
        <f t="shared" si="9"/>
        <v>0.9111111111111112</v>
      </c>
      <c r="N82" s="17"/>
      <c r="O82" s="17"/>
    </row>
    <row r="83" spans="1:15">
      <c r="A83" s="100"/>
      <c r="B83" s="8"/>
      <c r="C83" s="8"/>
      <c r="D83" s="11"/>
      <c r="E83" s="28"/>
      <c r="F83" s="11"/>
      <c r="G83" s="28"/>
      <c r="H83" s="11"/>
      <c r="I83" s="28"/>
      <c r="J83" s="4"/>
      <c r="K83" s="4"/>
      <c r="L83" s="4"/>
      <c r="M83" s="32"/>
      <c r="N83" s="17"/>
      <c r="O83" s="17"/>
    </row>
    <row r="84" spans="1:15">
      <c r="A84" s="91">
        <v>2</v>
      </c>
      <c r="B84" s="8" t="s">
        <v>3</v>
      </c>
      <c r="C84" s="8" t="s">
        <v>481</v>
      </c>
      <c r="D84" s="7"/>
      <c r="E84" s="26"/>
      <c r="F84" s="7"/>
      <c r="G84" s="30"/>
      <c r="H84" s="7"/>
      <c r="I84" s="26"/>
      <c r="J84" s="4"/>
      <c r="K84" s="4"/>
      <c r="L84" s="4"/>
      <c r="M84" s="32"/>
      <c r="N84" s="17"/>
      <c r="O84" s="17"/>
    </row>
    <row r="85" spans="1:15">
      <c r="A85" s="100"/>
      <c r="B85" s="23"/>
      <c r="C85" s="8"/>
      <c r="D85" s="11"/>
      <c r="E85" s="28"/>
      <c r="F85" s="11"/>
      <c r="G85" s="28"/>
      <c r="H85" s="11"/>
      <c r="I85" s="28"/>
      <c r="J85" s="4"/>
      <c r="K85" s="4"/>
      <c r="L85" s="4"/>
      <c r="M85" s="17"/>
      <c r="N85" s="17"/>
      <c r="O85" s="17"/>
    </row>
    <row r="86" spans="1:15">
      <c r="A86" s="91">
        <v>3</v>
      </c>
      <c r="B86" s="8" t="s">
        <v>11</v>
      </c>
      <c r="C86" s="8" t="s">
        <v>482</v>
      </c>
      <c r="D86" s="11"/>
      <c r="E86" s="28"/>
      <c r="F86" s="11"/>
      <c r="G86" s="28"/>
      <c r="H86" s="11"/>
      <c r="I86" s="28"/>
      <c r="J86" s="4"/>
      <c r="K86" s="4"/>
      <c r="L86" s="4"/>
      <c r="M86" s="17"/>
      <c r="N86" s="17"/>
      <c r="O86" s="32"/>
    </row>
    <row r="87" spans="1:15" s="158" customFormat="1" ht="14.25">
      <c r="A87" s="215" t="s">
        <v>5</v>
      </c>
      <c r="B87" s="8" t="s">
        <v>494</v>
      </c>
      <c r="C87" s="8" t="s">
        <v>482</v>
      </c>
      <c r="D87" s="209"/>
      <c r="E87" s="210"/>
      <c r="F87" s="195">
        <v>1</v>
      </c>
      <c r="G87" s="196">
        <v>7.7083333333333337E-2</v>
      </c>
      <c r="H87" s="195">
        <v>1</v>
      </c>
      <c r="I87" s="196">
        <v>3.472222222222222E-3</v>
      </c>
      <c r="J87" s="191"/>
      <c r="K87" s="197"/>
      <c r="L87" s="197"/>
      <c r="M87" s="197"/>
      <c r="N87" s="197"/>
      <c r="O87" s="44">
        <f>E87+G87+I87</f>
        <v>8.0555555555555561E-2</v>
      </c>
    </row>
    <row r="88" spans="1:15">
      <c r="A88" s="100"/>
      <c r="B88" s="63"/>
      <c r="C88" s="63"/>
      <c r="D88" s="56"/>
      <c r="E88" s="60"/>
      <c r="F88" s="56"/>
      <c r="G88" s="60"/>
      <c r="H88" s="56"/>
      <c r="I88" s="60"/>
      <c r="J88" s="4"/>
      <c r="K88" s="44"/>
      <c r="L88" s="4"/>
      <c r="M88" s="32"/>
      <c r="N88" s="17"/>
      <c r="O88" s="44"/>
    </row>
    <row r="89" spans="1:15">
      <c r="A89" s="91"/>
      <c r="B89" s="15" t="s">
        <v>306</v>
      </c>
      <c r="C89" s="15"/>
      <c r="D89" s="4"/>
      <c r="E89" s="25"/>
      <c r="F89" s="4"/>
      <c r="G89" s="25"/>
      <c r="H89" s="4"/>
      <c r="I89" s="25"/>
      <c r="J89" s="4"/>
      <c r="K89" s="4"/>
      <c r="L89" s="4"/>
      <c r="M89" s="17"/>
      <c r="N89" s="17"/>
      <c r="O89" s="17"/>
    </row>
    <row r="90" spans="1:15">
      <c r="A90" s="91">
        <v>1</v>
      </c>
      <c r="B90" s="23" t="s">
        <v>66</v>
      </c>
      <c r="C90" s="23" t="s">
        <v>480</v>
      </c>
      <c r="D90" s="4"/>
      <c r="E90" s="25"/>
      <c r="F90" s="4"/>
      <c r="G90" s="25"/>
      <c r="H90" s="4"/>
      <c r="I90" s="25"/>
      <c r="J90" s="4"/>
      <c r="K90" s="4"/>
      <c r="L90" s="4"/>
      <c r="M90" s="17"/>
      <c r="N90" s="17"/>
      <c r="O90" s="17"/>
    </row>
    <row r="91" spans="1:15">
      <c r="A91" s="100" t="s">
        <v>5</v>
      </c>
      <c r="B91" s="8" t="s">
        <v>143</v>
      </c>
      <c r="C91" s="23" t="s">
        <v>480</v>
      </c>
      <c r="D91" s="155"/>
      <c r="E91" s="145"/>
      <c r="F91" s="192">
        <v>1</v>
      </c>
      <c r="G91" s="198">
        <v>1.2083333333333333</v>
      </c>
      <c r="H91" s="192"/>
      <c r="I91" s="192"/>
      <c r="J91" s="4"/>
      <c r="K91" s="4"/>
      <c r="L91" s="4"/>
      <c r="M91" s="32">
        <f t="shared" ref="M91:M92" si="10">E91+G91+I91</f>
        <v>1.2083333333333333</v>
      </c>
      <c r="N91" s="17"/>
      <c r="O91" s="17"/>
    </row>
    <row r="92" spans="1:15">
      <c r="A92" s="100" t="s">
        <v>6</v>
      </c>
      <c r="B92" s="8" t="s">
        <v>72</v>
      </c>
      <c r="C92" s="23" t="s">
        <v>480</v>
      </c>
      <c r="D92" s="155"/>
      <c r="E92" s="145"/>
      <c r="F92" s="192">
        <v>1</v>
      </c>
      <c r="G92" s="198">
        <v>1.2083333333333333</v>
      </c>
      <c r="H92" s="192"/>
      <c r="I92" s="192"/>
      <c r="J92" s="4"/>
      <c r="K92" s="4"/>
      <c r="L92" s="4"/>
      <c r="M92" s="32">
        <f t="shared" si="10"/>
        <v>1.2083333333333333</v>
      </c>
      <c r="N92" s="17"/>
      <c r="O92" s="17"/>
    </row>
    <row r="93" spans="1:15">
      <c r="A93" s="100"/>
      <c r="B93" s="8"/>
      <c r="C93" s="8"/>
      <c r="D93" s="11"/>
      <c r="E93" s="28"/>
      <c r="F93" s="11"/>
      <c r="G93" s="28"/>
      <c r="H93" s="11"/>
      <c r="I93" s="28"/>
      <c r="J93" s="4"/>
      <c r="K93" s="4"/>
      <c r="L93" s="4"/>
      <c r="M93" s="32"/>
      <c r="N93" s="17"/>
      <c r="O93" s="17"/>
    </row>
    <row r="94" spans="1:15">
      <c r="A94" s="91">
        <v>2</v>
      </c>
      <c r="B94" s="8" t="s">
        <v>3</v>
      </c>
      <c r="C94" s="8" t="s">
        <v>481</v>
      </c>
      <c r="D94" s="7"/>
      <c r="E94" s="26"/>
      <c r="F94" s="7"/>
      <c r="G94" s="30"/>
      <c r="H94" s="7"/>
      <c r="I94" s="26"/>
      <c r="J94" s="4"/>
      <c r="K94" s="4"/>
      <c r="L94" s="4"/>
      <c r="M94" s="32"/>
      <c r="N94" s="17"/>
      <c r="O94" s="17"/>
    </row>
    <row r="95" spans="1:15">
      <c r="A95" s="100"/>
      <c r="B95" s="23"/>
      <c r="C95" s="8"/>
      <c r="D95" s="11"/>
      <c r="E95" s="28"/>
      <c r="F95" s="11"/>
      <c r="G95" s="28"/>
      <c r="H95" s="11"/>
      <c r="I95" s="28"/>
      <c r="J95" s="4"/>
      <c r="K95" s="4"/>
      <c r="L95" s="4"/>
      <c r="M95" s="17"/>
      <c r="N95" s="17"/>
      <c r="O95" s="17"/>
    </row>
    <row r="96" spans="1:15">
      <c r="A96" s="91">
        <v>3</v>
      </c>
      <c r="B96" s="8" t="s">
        <v>11</v>
      </c>
      <c r="C96" s="8" t="s">
        <v>482</v>
      </c>
      <c r="D96" s="11"/>
      <c r="E96" s="28"/>
      <c r="F96" s="11"/>
      <c r="G96" s="28"/>
      <c r="H96" s="11"/>
      <c r="I96" s="28"/>
      <c r="J96" s="4"/>
      <c r="K96" s="4"/>
      <c r="L96" s="4"/>
      <c r="M96" s="17"/>
      <c r="N96" s="17"/>
      <c r="O96" s="32"/>
    </row>
    <row r="97" spans="1:15" s="160" customFormat="1" ht="14.25">
      <c r="A97" s="159"/>
      <c r="B97" s="216" t="s">
        <v>496</v>
      </c>
      <c r="C97" s="8" t="s">
        <v>482</v>
      </c>
      <c r="D97" s="192"/>
      <c r="E97" s="192"/>
      <c r="F97" s="192"/>
      <c r="G97" s="192"/>
      <c r="H97" s="192"/>
      <c r="I97" s="192"/>
      <c r="J97" s="199"/>
      <c r="K97" s="199"/>
      <c r="L97" s="199"/>
      <c r="M97" s="199"/>
      <c r="N97" s="199"/>
      <c r="O97" s="44"/>
    </row>
    <row r="98" spans="1:15">
      <c r="A98" s="91"/>
      <c r="B98" s="8"/>
      <c r="C98" s="8"/>
      <c r="D98" s="11"/>
      <c r="E98" s="28"/>
      <c r="F98" s="11"/>
      <c r="G98" s="28"/>
      <c r="H98" s="11"/>
      <c r="I98" s="28"/>
      <c r="J98" s="4"/>
      <c r="K98" s="4"/>
      <c r="L98" s="4"/>
      <c r="M98" s="17"/>
      <c r="N98" s="17"/>
      <c r="O98" s="32"/>
    </row>
    <row r="99" spans="1:15">
      <c r="A99" s="157"/>
      <c r="B99" s="15" t="s">
        <v>497</v>
      </c>
      <c r="C99" s="15"/>
      <c r="D99" s="4"/>
      <c r="E99" s="25"/>
      <c r="F99" s="4"/>
      <c r="G99" s="25"/>
      <c r="H99" s="4"/>
      <c r="I99" s="25"/>
      <c r="J99" s="4"/>
      <c r="K99" s="4"/>
      <c r="L99" s="4"/>
      <c r="M99" s="17"/>
      <c r="N99" s="17"/>
      <c r="O99" s="17"/>
    </row>
    <row r="100" spans="1:15">
      <c r="A100" s="157">
        <v>1</v>
      </c>
      <c r="B100" s="23" t="s">
        <v>66</v>
      </c>
      <c r="C100" s="23" t="s">
        <v>480</v>
      </c>
      <c r="D100" s="4"/>
      <c r="E100" s="25"/>
      <c r="F100" s="4"/>
      <c r="G100" s="25"/>
      <c r="H100" s="4"/>
      <c r="I100" s="25"/>
      <c r="J100" s="4"/>
      <c r="K100" s="4"/>
      <c r="L100" s="4"/>
      <c r="M100" s="17"/>
      <c r="N100" s="17"/>
      <c r="O100" s="17"/>
    </row>
    <row r="101" spans="1:15" ht="114.75">
      <c r="A101" s="100" t="s">
        <v>5</v>
      </c>
      <c r="B101" s="8" t="s">
        <v>143</v>
      </c>
      <c r="C101" s="23" t="s">
        <v>480</v>
      </c>
      <c r="D101" s="191"/>
      <c r="E101" s="191"/>
      <c r="F101" s="192">
        <v>18</v>
      </c>
      <c r="G101" s="144">
        <v>4.4708333333333332</v>
      </c>
      <c r="H101" s="192">
        <v>17</v>
      </c>
      <c r="I101" s="144">
        <v>0.19097222222222221</v>
      </c>
      <c r="J101" s="185" t="s">
        <v>539</v>
      </c>
      <c r="K101" s="4"/>
      <c r="L101" s="4"/>
      <c r="M101" s="32">
        <f t="shared" ref="M101:M102" si="11">E101+G101+I101</f>
        <v>4.6618055555555555</v>
      </c>
      <c r="N101" s="17"/>
      <c r="O101" s="17"/>
    </row>
    <row r="102" spans="1:15">
      <c r="A102" s="100" t="s">
        <v>6</v>
      </c>
      <c r="B102" s="8" t="s">
        <v>72</v>
      </c>
      <c r="C102" s="23" t="s">
        <v>480</v>
      </c>
      <c r="D102" s="200"/>
      <c r="E102" s="200"/>
      <c r="F102" s="211">
        <v>5</v>
      </c>
      <c r="G102" s="144">
        <v>0.26041666666666669</v>
      </c>
      <c r="H102" s="211">
        <v>14</v>
      </c>
      <c r="I102" s="144">
        <v>0.76388888888888884</v>
      </c>
      <c r="J102" s="4"/>
      <c r="K102" s="4"/>
      <c r="L102" s="4"/>
      <c r="M102" s="32">
        <f t="shared" si="11"/>
        <v>1.0243055555555556</v>
      </c>
      <c r="N102" s="17"/>
      <c r="O102" s="17"/>
    </row>
    <row r="103" spans="1:15">
      <c r="A103" s="100"/>
      <c r="B103" s="8"/>
      <c r="C103" s="8"/>
      <c r="D103" s="11"/>
      <c r="E103" s="28"/>
      <c r="F103" s="11"/>
      <c r="G103" s="28"/>
      <c r="H103" s="11"/>
      <c r="I103" s="28"/>
      <c r="J103" s="4"/>
      <c r="K103" s="4"/>
      <c r="L103" s="4"/>
      <c r="M103" s="32"/>
      <c r="N103" s="17"/>
      <c r="O103" s="17"/>
    </row>
    <row r="104" spans="1:15">
      <c r="A104" s="157">
        <v>2</v>
      </c>
      <c r="B104" s="8" t="s">
        <v>3</v>
      </c>
      <c r="C104" s="8" t="s">
        <v>481</v>
      </c>
      <c r="D104" s="7"/>
      <c r="E104" s="26"/>
      <c r="F104" s="7"/>
      <c r="G104" s="30"/>
      <c r="H104" s="7"/>
      <c r="I104" s="26"/>
      <c r="J104" s="4"/>
      <c r="K104" s="4"/>
      <c r="L104" s="4"/>
      <c r="M104" s="32"/>
      <c r="N104" s="17"/>
      <c r="O104" s="17"/>
    </row>
    <row r="105" spans="1:15">
      <c r="A105" s="100"/>
      <c r="B105" s="23"/>
      <c r="C105" s="8"/>
      <c r="D105" s="11"/>
      <c r="E105" s="28"/>
      <c r="F105" s="11"/>
      <c r="G105" s="28"/>
      <c r="H105" s="11"/>
      <c r="I105" s="28"/>
      <c r="J105" s="4"/>
      <c r="K105" s="4"/>
      <c r="L105" s="4"/>
      <c r="M105" s="17"/>
      <c r="N105" s="17"/>
      <c r="O105" s="17"/>
    </row>
    <row r="106" spans="1:15">
      <c r="A106" s="157">
        <v>3</v>
      </c>
      <c r="B106" s="8" t="s">
        <v>11</v>
      </c>
      <c r="C106" s="8" t="s">
        <v>482</v>
      </c>
      <c r="D106" s="11"/>
      <c r="E106" s="28"/>
      <c r="F106" s="11"/>
      <c r="G106" s="28"/>
      <c r="H106" s="11"/>
      <c r="I106" s="28"/>
      <c r="J106" s="4"/>
      <c r="K106" s="4"/>
      <c r="L106" s="4"/>
      <c r="M106" s="17"/>
      <c r="N106" s="17"/>
      <c r="O106" s="32"/>
    </row>
    <row r="107" spans="1:15" s="160" customFormat="1" ht="25.5">
      <c r="A107" s="164"/>
      <c r="B107" s="165" t="s">
        <v>498</v>
      </c>
      <c r="C107" s="8" t="s">
        <v>482</v>
      </c>
      <c r="D107" s="192"/>
      <c r="E107" s="192"/>
      <c r="F107" s="33">
        <v>19</v>
      </c>
      <c r="G107" s="144">
        <v>4.5430555555555552</v>
      </c>
      <c r="H107" s="192">
        <v>14</v>
      </c>
      <c r="I107" s="144">
        <v>1.0229166666666667</v>
      </c>
      <c r="J107" s="199"/>
      <c r="K107" s="199"/>
      <c r="L107" s="199"/>
      <c r="M107" s="199"/>
      <c r="N107" s="199"/>
      <c r="O107" s="44">
        <f>E107+G107+I107</f>
        <v>5.5659722222222214</v>
      </c>
    </row>
    <row r="108" spans="1:15" s="163" customFormat="1" ht="14.25">
      <c r="A108" s="161"/>
      <c r="B108" s="162"/>
      <c r="C108" s="8"/>
      <c r="D108" s="201"/>
      <c r="E108" s="201"/>
      <c r="F108" s="201"/>
      <c r="G108" s="201"/>
      <c r="H108" s="201"/>
      <c r="I108" s="201"/>
      <c r="J108" s="202"/>
      <c r="K108" s="202"/>
      <c r="L108" s="202"/>
      <c r="M108" s="202"/>
      <c r="N108" s="202"/>
      <c r="O108" s="44"/>
    </row>
    <row r="109" spans="1:15" ht="25.5">
      <c r="A109" s="91"/>
      <c r="B109" s="3" t="s">
        <v>307</v>
      </c>
      <c r="C109" s="3"/>
      <c r="D109" s="4"/>
      <c r="E109" s="25"/>
      <c r="F109" s="4"/>
      <c r="G109" s="25"/>
      <c r="H109" s="4"/>
      <c r="I109" s="25"/>
      <c r="J109" s="4"/>
      <c r="K109" s="4"/>
      <c r="L109" s="4"/>
      <c r="M109" s="17"/>
      <c r="N109" s="17"/>
      <c r="O109" s="17"/>
    </row>
    <row r="110" spans="1:15">
      <c r="A110" s="91">
        <v>1</v>
      </c>
      <c r="B110" s="8" t="s">
        <v>82</v>
      </c>
      <c r="C110" s="8" t="s">
        <v>109</v>
      </c>
      <c r="D110" s="4"/>
      <c r="E110" s="25"/>
      <c r="F110" s="4"/>
      <c r="G110" s="25"/>
      <c r="H110" s="4"/>
      <c r="I110" s="25"/>
      <c r="J110" s="4"/>
      <c r="K110" s="4"/>
      <c r="L110" s="4"/>
      <c r="M110" s="17"/>
      <c r="N110" s="17"/>
      <c r="O110" s="17"/>
    </row>
    <row r="111" spans="1:15">
      <c r="A111" s="100" t="s">
        <v>5</v>
      </c>
      <c r="B111" s="8" t="s">
        <v>152</v>
      </c>
      <c r="C111" s="8" t="s">
        <v>109</v>
      </c>
      <c r="D111" s="4">
        <v>2</v>
      </c>
      <c r="E111" s="25">
        <v>0.1277777777777778</v>
      </c>
      <c r="F111" s="203">
        <v>4</v>
      </c>
      <c r="G111" s="65">
        <v>2.5451388888888888</v>
      </c>
      <c r="H111" s="203">
        <v>5</v>
      </c>
      <c r="I111" s="65">
        <v>9.5833333333333326E-2</v>
      </c>
      <c r="J111" s="4"/>
      <c r="K111" s="4"/>
      <c r="L111" s="58">
        <f>E111+G111+I111</f>
        <v>2.7687499999999998</v>
      </c>
      <c r="M111" s="58"/>
      <c r="N111" s="32"/>
      <c r="O111" s="17"/>
    </row>
    <row r="112" spans="1:15">
      <c r="A112" s="100" t="s">
        <v>6</v>
      </c>
      <c r="B112" s="8" t="s">
        <v>116</v>
      </c>
      <c r="C112" s="8" t="s">
        <v>109</v>
      </c>
      <c r="D112" s="4">
        <v>1</v>
      </c>
      <c r="E112" s="25">
        <v>1.4583333333333332E-2</v>
      </c>
      <c r="F112" s="203">
        <v>2</v>
      </c>
      <c r="G112" s="65">
        <v>0.45069444444444445</v>
      </c>
      <c r="H112" s="203">
        <v>4</v>
      </c>
      <c r="I112" s="65">
        <v>0.12291666666666667</v>
      </c>
      <c r="J112" s="4"/>
      <c r="K112" s="4"/>
      <c r="L112" s="58">
        <f>E112+G112+I112</f>
        <v>0.58819444444444446</v>
      </c>
      <c r="M112" s="17"/>
      <c r="N112" s="17"/>
      <c r="O112" s="17"/>
    </row>
    <row r="113" spans="1:15">
      <c r="A113" s="100"/>
      <c r="B113" s="8"/>
      <c r="C113" s="8"/>
      <c r="D113" s="4"/>
      <c r="E113" s="25"/>
      <c r="F113" s="56"/>
      <c r="G113" s="57"/>
      <c r="H113" s="4"/>
      <c r="I113" s="25"/>
      <c r="J113" s="4"/>
      <c r="K113" s="4"/>
      <c r="L113" s="58"/>
      <c r="M113" s="17"/>
      <c r="N113" s="17"/>
      <c r="O113" s="17"/>
    </row>
    <row r="114" spans="1:15">
      <c r="A114" s="91">
        <v>2</v>
      </c>
      <c r="B114" s="23" t="s">
        <v>66</v>
      </c>
      <c r="C114" s="23" t="s">
        <v>480</v>
      </c>
      <c r="D114" s="4"/>
      <c r="E114" s="25"/>
      <c r="F114" s="4"/>
      <c r="G114" s="25"/>
      <c r="H114" s="4"/>
      <c r="I114" s="25"/>
      <c r="J114" s="4"/>
      <c r="K114" s="4"/>
      <c r="L114" s="4"/>
      <c r="M114" s="17"/>
      <c r="N114" s="17"/>
      <c r="O114" s="17"/>
    </row>
    <row r="115" spans="1:15">
      <c r="A115" s="100" t="s">
        <v>5</v>
      </c>
      <c r="B115" s="8" t="s">
        <v>70</v>
      </c>
      <c r="C115" s="23" t="s">
        <v>480</v>
      </c>
      <c r="D115" s="4"/>
      <c r="E115" s="14"/>
      <c r="F115" s="203">
        <v>5</v>
      </c>
      <c r="G115" s="65">
        <v>2.7777777777777776E-2</v>
      </c>
      <c r="H115" s="203">
        <v>1</v>
      </c>
      <c r="I115" s="65">
        <v>2.0833333333333332E-2</v>
      </c>
      <c r="J115" s="4"/>
      <c r="K115" s="4"/>
      <c r="L115" s="4"/>
      <c r="M115" s="32">
        <f>E115+G115+I115</f>
        <v>4.8611111111111105E-2</v>
      </c>
      <c r="N115" s="17"/>
      <c r="O115" s="17"/>
    </row>
    <row r="116" spans="1:15">
      <c r="A116" s="100" t="s">
        <v>6</v>
      </c>
      <c r="B116" s="8" t="s">
        <v>308</v>
      </c>
      <c r="C116" s="23" t="s">
        <v>480</v>
      </c>
      <c r="D116" s="4">
        <v>2</v>
      </c>
      <c r="E116" s="14">
        <v>4.6527777777777779E-2</v>
      </c>
      <c r="F116" s="203">
        <v>9</v>
      </c>
      <c r="G116" s="65">
        <v>0.14791666666666667</v>
      </c>
      <c r="H116" s="203">
        <v>3</v>
      </c>
      <c r="I116" s="65">
        <v>0.13958333333333334</v>
      </c>
      <c r="J116" s="4"/>
      <c r="K116" s="4"/>
      <c r="L116" s="4"/>
      <c r="M116" s="32">
        <f>E116+G116+I116</f>
        <v>0.33402777777777781</v>
      </c>
      <c r="N116" s="17"/>
      <c r="O116" s="17"/>
    </row>
    <row r="117" spans="1:15">
      <c r="A117" s="100"/>
      <c r="B117" s="8"/>
      <c r="C117" s="8"/>
      <c r="D117" s="7"/>
      <c r="E117" s="26"/>
      <c r="F117" s="7"/>
      <c r="G117" s="26"/>
      <c r="H117" s="7"/>
      <c r="I117" s="26"/>
      <c r="J117" s="4"/>
      <c r="K117" s="4"/>
      <c r="L117" s="4"/>
      <c r="M117" s="17"/>
      <c r="N117" s="17"/>
      <c r="O117" s="17"/>
    </row>
    <row r="118" spans="1:15">
      <c r="A118" s="91">
        <v>3</v>
      </c>
      <c r="B118" s="8" t="s">
        <v>3</v>
      </c>
      <c r="C118" s="8" t="s">
        <v>481</v>
      </c>
      <c r="D118" s="54"/>
      <c r="E118" s="55"/>
      <c r="F118" s="54"/>
      <c r="G118" s="55"/>
      <c r="H118" s="54"/>
      <c r="I118" s="55"/>
      <c r="J118" s="4"/>
      <c r="K118" s="4"/>
      <c r="L118" s="4"/>
      <c r="M118" s="17"/>
      <c r="N118" s="17"/>
      <c r="O118" s="17"/>
    </row>
    <row r="119" spans="1:15">
      <c r="A119" s="91"/>
      <c r="B119" s="8"/>
      <c r="C119" s="8"/>
      <c r="D119" s="54"/>
      <c r="E119" s="55"/>
      <c r="F119" s="54"/>
      <c r="G119" s="55"/>
      <c r="H119" s="54"/>
      <c r="I119" s="55"/>
      <c r="J119" s="4"/>
      <c r="K119" s="4"/>
      <c r="L119" s="4"/>
      <c r="M119" s="17"/>
      <c r="N119" s="17"/>
      <c r="O119" s="17"/>
    </row>
    <row r="120" spans="1:15">
      <c r="A120" s="91">
        <v>4</v>
      </c>
      <c r="B120" s="8" t="s">
        <v>4</v>
      </c>
      <c r="C120" s="8" t="s">
        <v>482</v>
      </c>
      <c r="D120" s="4"/>
      <c r="E120" s="25"/>
      <c r="F120" s="4"/>
      <c r="G120" s="25"/>
      <c r="H120" s="4"/>
      <c r="I120" s="25"/>
      <c r="J120" s="4"/>
      <c r="K120" s="4"/>
      <c r="L120" s="4"/>
      <c r="M120" s="17"/>
      <c r="N120" s="17"/>
      <c r="O120" s="53"/>
    </row>
    <row r="121" spans="1:15">
      <c r="A121" s="100" t="s">
        <v>5</v>
      </c>
      <c r="B121" s="8" t="s">
        <v>309</v>
      </c>
      <c r="C121" s="8" t="s">
        <v>482</v>
      </c>
      <c r="D121" s="4">
        <v>16</v>
      </c>
      <c r="E121" s="25">
        <v>0.14375000000000002</v>
      </c>
      <c r="F121" s="152">
        <v>4</v>
      </c>
      <c r="G121" s="65">
        <v>4.4145833333333337</v>
      </c>
      <c r="H121" s="204">
        <v>16</v>
      </c>
      <c r="I121" s="65">
        <v>0.15</v>
      </c>
      <c r="J121" s="4"/>
      <c r="K121" s="4"/>
      <c r="L121" s="4"/>
      <c r="M121" s="17"/>
      <c r="N121" s="17"/>
      <c r="O121" s="44">
        <f>E121+G121+I121</f>
        <v>4.7083333333333339</v>
      </c>
    </row>
    <row r="122" spans="1:15">
      <c r="A122" s="100" t="s">
        <v>6</v>
      </c>
      <c r="B122" s="8" t="s">
        <v>310</v>
      </c>
      <c r="C122" s="8" t="s">
        <v>482</v>
      </c>
      <c r="D122" s="4">
        <v>10</v>
      </c>
      <c r="E122" s="25">
        <v>7.7777777777777779E-2</v>
      </c>
      <c r="F122" s="152">
        <v>6</v>
      </c>
      <c r="G122" s="65">
        <v>1.1041666666666667</v>
      </c>
      <c r="H122" s="204">
        <v>13</v>
      </c>
      <c r="I122" s="65">
        <v>0.1388888888888889</v>
      </c>
      <c r="J122" s="4"/>
      <c r="K122" s="4"/>
      <c r="L122" s="4"/>
      <c r="M122" s="17"/>
      <c r="N122" s="17"/>
      <c r="O122" s="44">
        <f t="shared" ref="O122:O129" si="12">E122+G122+I122</f>
        <v>1.3208333333333333</v>
      </c>
    </row>
    <row r="123" spans="1:15">
      <c r="A123" s="100" t="s">
        <v>7</v>
      </c>
      <c r="B123" s="8" t="s">
        <v>311</v>
      </c>
      <c r="C123" s="8" t="s">
        <v>482</v>
      </c>
      <c r="D123" s="4">
        <v>14</v>
      </c>
      <c r="E123" s="25">
        <v>0.28541666666666665</v>
      </c>
      <c r="F123" s="152">
        <v>4</v>
      </c>
      <c r="G123" s="65">
        <v>0.68125000000000002</v>
      </c>
      <c r="H123" s="204">
        <v>21</v>
      </c>
      <c r="I123" s="65">
        <v>0.21319444444444444</v>
      </c>
      <c r="J123" s="4"/>
      <c r="K123" s="4"/>
      <c r="L123" s="4"/>
      <c r="M123" s="17"/>
      <c r="N123" s="17"/>
      <c r="O123" s="44">
        <f t="shared" si="12"/>
        <v>1.179861111111111</v>
      </c>
    </row>
    <row r="124" spans="1:15">
      <c r="A124" s="100" t="s">
        <v>8</v>
      </c>
      <c r="B124" s="8" t="s">
        <v>312</v>
      </c>
      <c r="C124" s="8" t="s">
        <v>482</v>
      </c>
      <c r="D124" s="4">
        <v>17</v>
      </c>
      <c r="E124" s="25">
        <v>0.26666666666666666</v>
      </c>
      <c r="F124" s="152">
        <v>3</v>
      </c>
      <c r="G124" s="65">
        <v>0.22430555555555556</v>
      </c>
      <c r="H124" s="204">
        <v>12</v>
      </c>
      <c r="I124" s="65">
        <v>0.1277777777777778</v>
      </c>
      <c r="J124" s="4"/>
      <c r="K124" s="4"/>
      <c r="L124" s="4"/>
      <c r="M124" s="17"/>
      <c r="N124" s="17"/>
      <c r="O124" s="44">
        <f t="shared" si="12"/>
        <v>0.61875000000000002</v>
      </c>
    </row>
    <row r="125" spans="1:15">
      <c r="A125" s="100" t="s">
        <v>9</v>
      </c>
      <c r="B125" s="8" t="s">
        <v>313</v>
      </c>
      <c r="C125" s="8" t="s">
        <v>482</v>
      </c>
      <c r="D125" s="4">
        <v>3</v>
      </c>
      <c r="E125" s="14">
        <v>0.2986111111111111</v>
      </c>
      <c r="F125" s="152">
        <v>1</v>
      </c>
      <c r="G125" s="65">
        <v>1.4583333333333332E-2</v>
      </c>
      <c r="H125" s="204">
        <v>1</v>
      </c>
      <c r="I125" s="65">
        <v>1.1111111111111112E-2</v>
      </c>
      <c r="J125" s="4"/>
      <c r="K125" s="4"/>
      <c r="L125" s="4"/>
      <c r="M125" s="17"/>
      <c r="N125" s="17"/>
      <c r="O125" s="44">
        <f t="shared" si="12"/>
        <v>0.32430555555555557</v>
      </c>
    </row>
    <row r="126" spans="1:15">
      <c r="A126" s="100" t="s">
        <v>10</v>
      </c>
      <c r="B126" s="8" t="s">
        <v>314</v>
      </c>
      <c r="C126" s="8" t="s">
        <v>482</v>
      </c>
      <c r="D126" s="4">
        <v>1</v>
      </c>
      <c r="E126" s="44">
        <v>1.5875000000000001</v>
      </c>
      <c r="F126" s="152">
        <v>0</v>
      </c>
      <c r="G126" s="65">
        <v>0</v>
      </c>
      <c r="H126" s="204">
        <v>3</v>
      </c>
      <c r="I126" s="65">
        <v>4.027777777777778E-2</v>
      </c>
      <c r="J126" s="4"/>
      <c r="K126" s="4"/>
      <c r="L126" s="4"/>
      <c r="M126" s="17"/>
      <c r="N126" s="17"/>
      <c r="O126" s="44">
        <f t="shared" si="12"/>
        <v>1.627777777777778</v>
      </c>
    </row>
    <row r="127" spans="1:15">
      <c r="A127" s="100" t="s">
        <v>77</v>
      </c>
      <c r="B127" s="8" t="s">
        <v>315</v>
      </c>
      <c r="C127" s="8" t="s">
        <v>482</v>
      </c>
      <c r="D127" s="4">
        <v>1</v>
      </c>
      <c r="E127" s="14">
        <v>1.1111111111111112E-2</v>
      </c>
      <c r="F127" s="152">
        <v>3</v>
      </c>
      <c r="G127" s="65">
        <v>5.9027777777777783E-2</v>
      </c>
      <c r="H127" s="204">
        <v>1</v>
      </c>
      <c r="I127" s="65">
        <v>1.1111111111111112E-2</v>
      </c>
      <c r="J127" s="4"/>
      <c r="K127" s="4"/>
      <c r="L127" s="4"/>
      <c r="M127" s="17"/>
      <c r="N127" s="17"/>
      <c r="O127" s="44">
        <f t="shared" si="12"/>
        <v>8.1250000000000003E-2</v>
      </c>
    </row>
    <row r="128" spans="1:15">
      <c r="A128" s="100" t="s">
        <v>78</v>
      </c>
      <c r="B128" s="8" t="s">
        <v>316</v>
      </c>
      <c r="C128" s="8" t="s">
        <v>482</v>
      </c>
      <c r="D128" s="4">
        <v>2</v>
      </c>
      <c r="E128" s="14">
        <v>0.36527777777777781</v>
      </c>
      <c r="F128" s="152">
        <v>3</v>
      </c>
      <c r="G128" s="65">
        <v>3.3333333333333333E-2</v>
      </c>
      <c r="H128" s="204">
        <v>2</v>
      </c>
      <c r="I128" s="65">
        <v>3.125E-2</v>
      </c>
      <c r="J128" s="4"/>
      <c r="K128" s="4"/>
      <c r="L128" s="4"/>
      <c r="M128" s="17"/>
      <c r="N128" s="17"/>
      <c r="O128" s="44">
        <f t="shared" si="12"/>
        <v>0.42986111111111114</v>
      </c>
    </row>
    <row r="129" spans="1:15">
      <c r="A129" s="100" t="s">
        <v>86</v>
      </c>
      <c r="B129" s="8" t="s">
        <v>317</v>
      </c>
      <c r="C129" s="8" t="s">
        <v>482</v>
      </c>
      <c r="D129" s="4">
        <v>9</v>
      </c>
      <c r="E129" s="44">
        <v>1.9666666666666668</v>
      </c>
      <c r="F129" s="152">
        <v>3</v>
      </c>
      <c r="G129" s="65">
        <v>3.286805555555556</v>
      </c>
      <c r="H129" s="204">
        <v>2</v>
      </c>
      <c r="I129" s="65">
        <v>2.4305555555555556E-2</v>
      </c>
      <c r="J129" s="4"/>
      <c r="K129" s="4"/>
      <c r="L129" s="4"/>
      <c r="M129" s="17"/>
      <c r="N129" s="17"/>
      <c r="O129" s="44">
        <f t="shared" si="12"/>
        <v>5.2777777777777786</v>
      </c>
    </row>
    <row r="130" spans="1:15">
      <c r="A130" s="91"/>
      <c r="B130" s="8"/>
      <c r="C130" s="8"/>
      <c r="D130" s="4"/>
      <c r="E130" s="25"/>
      <c r="F130" s="4"/>
      <c r="G130" s="25"/>
      <c r="H130" s="4"/>
      <c r="I130" s="25"/>
      <c r="J130" s="4"/>
      <c r="K130" s="4"/>
      <c r="L130" s="4"/>
      <c r="M130" s="17"/>
      <c r="N130" s="17"/>
      <c r="O130" s="17"/>
    </row>
    <row r="131" spans="1:15">
      <c r="A131" s="91"/>
      <c r="B131" s="15" t="s">
        <v>318</v>
      </c>
      <c r="C131" s="15"/>
      <c r="D131" s="4"/>
      <c r="E131" s="25"/>
      <c r="F131" s="4"/>
      <c r="G131" s="25"/>
      <c r="H131" s="4"/>
      <c r="I131" s="25"/>
      <c r="J131" s="4"/>
      <c r="K131" s="4"/>
      <c r="L131" s="4"/>
      <c r="M131" s="17"/>
      <c r="N131" s="17"/>
      <c r="O131" s="17"/>
    </row>
    <row r="132" spans="1:15">
      <c r="A132" s="91">
        <v>1</v>
      </c>
      <c r="B132" s="23" t="s">
        <v>66</v>
      </c>
      <c r="C132" s="23" t="s">
        <v>480</v>
      </c>
      <c r="D132" s="4"/>
      <c r="E132" s="25"/>
      <c r="F132" s="4"/>
      <c r="G132" s="25"/>
      <c r="H132" s="4"/>
      <c r="I132" s="25"/>
      <c r="J132" s="4"/>
      <c r="K132" s="4"/>
      <c r="L132" s="4"/>
      <c r="M132" s="17"/>
      <c r="N132" s="17"/>
      <c r="O132" s="17"/>
    </row>
    <row r="133" spans="1:15">
      <c r="A133" s="100" t="s">
        <v>5</v>
      </c>
      <c r="B133" s="8" t="s">
        <v>70</v>
      </c>
      <c r="C133" s="23" t="s">
        <v>480</v>
      </c>
      <c r="D133" s="187">
        <v>3</v>
      </c>
      <c r="E133" s="153">
        <v>3.3333333333333333E-2</v>
      </c>
      <c r="F133" s="203">
        <v>2</v>
      </c>
      <c r="G133" s="65">
        <v>4.0972222222222222E-2</v>
      </c>
      <c r="H133" s="203">
        <v>7</v>
      </c>
      <c r="I133" s="65">
        <v>0.3215277777777778</v>
      </c>
      <c r="J133" s="4"/>
      <c r="K133" s="4"/>
      <c r="L133" s="4"/>
      <c r="M133" s="32">
        <f>E133+G133+I133</f>
        <v>0.39583333333333337</v>
      </c>
      <c r="N133" s="17"/>
      <c r="O133" s="17"/>
    </row>
    <row r="134" spans="1:15">
      <c r="A134" s="100" t="s">
        <v>6</v>
      </c>
      <c r="B134" s="8" t="s">
        <v>65</v>
      </c>
      <c r="C134" s="23" t="s">
        <v>480</v>
      </c>
      <c r="D134" s="187">
        <v>2</v>
      </c>
      <c r="E134" s="153">
        <v>2.4305555555555556E-2</v>
      </c>
      <c r="F134" s="203">
        <v>5</v>
      </c>
      <c r="G134" s="65">
        <v>0.7895833333333333</v>
      </c>
      <c r="H134" s="203">
        <v>4</v>
      </c>
      <c r="I134" s="65">
        <v>5.4166666666666669E-2</v>
      </c>
      <c r="J134" s="4"/>
      <c r="K134" s="4"/>
      <c r="L134" s="4"/>
      <c r="M134" s="32">
        <f t="shared" ref="M134:M135" si="13">E134+G134+I134</f>
        <v>0.86805555555555558</v>
      </c>
      <c r="N134" s="17"/>
      <c r="O134" s="17"/>
    </row>
    <row r="135" spans="1:15">
      <c r="A135" s="100" t="s">
        <v>7</v>
      </c>
      <c r="B135" s="8" t="s">
        <v>124</v>
      </c>
      <c r="C135" s="23" t="s">
        <v>480</v>
      </c>
      <c r="D135" s="187">
        <v>9</v>
      </c>
      <c r="E135" s="153">
        <v>0.35347222222222219</v>
      </c>
      <c r="F135" s="203">
        <v>5</v>
      </c>
      <c r="G135" s="65">
        <v>1.0645833333333334</v>
      </c>
      <c r="H135" s="203">
        <v>6</v>
      </c>
      <c r="I135" s="65">
        <v>2.254861111111111</v>
      </c>
      <c r="J135" s="4"/>
      <c r="K135" s="4"/>
      <c r="L135" s="4"/>
      <c r="M135" s="32">
        <f t="shared" si="13"/>
        <v>3.6729166666666666</v>
      </c>
      <c r="N135" s="17"/>
      <c r="O135" s="17"/>
    </row>
    <row r="136" spans="1:15">
      <c r="A136" s="100"/>
      <c r="B136" s="8"/>
      <c r="C136" s="8"/>
      <c r="D136" s="56"/>
      <c r="E136" s="60"/>
      <c r="F136" s="56"/>
      <c r="G136" s="60"/>
      <c r="H136" s="56"/>
      <c r="I136" s="60"/>
      <c r="J136" s="4"/>
      <c r="K136" s="4"/>
      <c r="L136" s="4"/>
      <c r="M136" s="32"/>
      <c r="N136" s="17"/>
      <c r="O136" s="17"/>
    </row>
    <row r="137" spans="1:15">
      <c r="A137" s="91">
        <v>2</v>
      </c>
      <c r="B137" s="8" t="s">
        <v>3</v>
      </c>
      <c r="C137" s="8" t="s">
        <v>481</v>
      </c>
      <c r="D137" s="7"/>
      <c r="E137" s="26"/>
      <c r="F137" s="7"/>
      <c r="G137" s="30"/>
      <c r="H137" s="7"/>
      <c r="I137" s="26"/>
      <c r="J137" s="4"/>
      <c r="K137" s="4"/>
      <c r="L137" s="4"/>
      <c r="M137" s="17"/>
      <c r="N137" s="17"/>
      <c r="O137" s="17"/>
    </row>
    <row r="138" spans="1:15">
      <c r="A138" s="91"/>
      <c r="B138" s="8"/>
      <c r="C138" s="8"/>
      <c r="D138" s="7"/>
      <c r="E138" s="26"/>
      <c r="F138" s="7"/>
      <c r="G138" s="30"/>
      <c r="H138" s="7"/>
      <c r="I138" s="26"/>
      <c r="J138" s="4"/>
      <c r="K138" s="4"/>
      <c r="L138" s="4"/>
      <c r="M138" s="17"/>
      <c r="N138" s="17"/>
      <c r="O138" s="17"/>
    </row>
    <row r="139" spans="1:15">
      <c r="A139" s="91">
        <v>3</v>
      </c>
      <c r="B139" s="8" t="s">
        <v>11</v>
      </c>
      <c r="C139" s="8" t="s">
        <v>482</v>
      </c>
      <c r="D139" s="61"/>
      <c r="E139" s="62"/>
      <c r="F139" s="61"/>
      <c r="G139" s="62"/>
      <c r="H139" s="61"/>
      <c r="I139" s="62"/>
      <c r="J139" s="4"/>
      <c r="K139" s="4"/>
      <c r="L139" s="4"/>
      <c r="M139" s="17"/>
      <c r="N139" s="17"/>
      <c r="O139" s="32"/>
    </row>
    <row r="140" spans="1:15">
      <c r="A140" s="100" t="s">
        <v>5</v>
      </c>
      <c r="B140" s="8" t="s">
        <v>319</v>
      </c>
      <c r="C140" s="8" t="s">
        <v>482</v>
      </c>
      <c r="D140" s="61">
        <v>7</v>
      </c>
      <c r="E140" s="62">
        <v>0.80486111111111114</v>
      </c>
      <c r="F140" s="152">
        <v>3</v>
      </c>
      <c r="G140" s="65">
        <v>5.9027777777777783E-2</v>
      </c>
      <c r="H140" s="204">
        <v>1</v>
      </c>
      <c r="I140" s="65">
        <v>1.1111111111111112E-2</v>
      </c>
      <c r="J140" s="4"/>
      <c r="K140" s="4"/>
      <c r="L140" s="4"/>
      <c r="M140" s="17"/>
      <c r="N140" s="17"/>
      <c r="O140" s="44">
        <f t="shared" ref="O140:O144" si="14">E140+G140+I140</f>
        <v>0.875</v>
      </c>
    </row>
    <row r="141" spans="1:15">
      <c r="A141" s="100" t="s">
        <v>6</v>
      </c>
      <c r="B141" s="8" t="s">
        <v>320</v>
      </c>
      <c r="C141" s="8" t="s">
        <v>482</v>
      </c>
      <c r="D141" s="61">
        <v>8</v>
      </c>
      <c r="E141" s="62">
        <v>1.2229166666666667</v>
      </c>
      <c r="F141" s="152">
        <v>3</v>
      </c>
      <c r="G141" s="65">
        <v>3.3333333333333333E-2</v>
      </c>
      <c r="H141" s="204">
        <v>2</v>
      </c>
      <c r="I141" s="65">
        <v>3.125E-2</v>
      </c>
      <c r="J141" s="4"/>
      <c r="K141" s="4"/>
      <c r="L141" s="4"/>
      <c r="M141" s="17"/>
      <c r="N141" s="17"/>
      <c r="O141" s="44">
        <f t="shared" si="14"/>
        <v>1.2875000000000001</v>
      </c>
    </row>
    <row r="142" spans="1:15">
      <c r="A142" s="100" t="s">
        <v>7</v>
      </c>
      <c r="B142" s="8" t="s">
        <v>540</v>
      </c>
      <c r="C142" s="8" t="s">
        <v>482</v>
      </c>
      <c r="D142" s="61"/>
      <c r="E142" s="62"/>
      <c r="F142" s="61"/>
      <c r="G142" s="62"/>
      <c r="H142" s="61"/>
      <c r="I142" s="62"/>
      <c r="J142" s="4"/>
      <c r="K142" s="4"/>
      <c r="L142" s="4"/>
      <c r="M142" s="17"/>
      <c r="N142" s="17"/>
      <c r="O142" s="44">
        <f t="shared" si="14"/>
        <v>0</v>
      </c>
    </row>
    <row r="143" spans="1:15">
      <c r="A143" s="100" t="s">
        <v>8</v>
      </c>
      <c r="B143" s="8" t="s">
        <v>321</v>
      </c>
      <c r="C143" s="8" t="s">
        <v>482</v>
      </c>
      <c r="D143" s="61"/>
      <c r="E143" s="62"/>
      <c r="F143" s="61"/>
      <c r="G143" s="62"/>
      <c r="H143" s="61"/>
      <c r="I143" s="62"/>
      <c r="J143" s="4"/>
      <c r="K143" s="4"/>
      <c r="L143" s="4"/>
      <c r="M143" s="17"/>
      <c r="N143" s="17"/>
      <c r="O143" s="44">
        <f t="shared" si="14"/>
        <v>0</v>
      </c>
    </row>
    <row r="144" spans="1:15">
      <c r="A144" s="100" t="s">
        <v>9</v>
      </c>
      <c r="B144" s="8" t="s">
        <v>322</v>
      </c>
      <c r="C144" s="8" t="s">
        <v>482</v>
      </c>
      <c r="D144" s="61">
        <v>15</v>
      </c>
      <c r="E144" s="62">
        <v>9.4638888888888886</v>
      </c>
      <c r="F144" s="203">
        <v>12</v>
      </c>
      <c r="G144" s="65">
        <v>32.694444444444443</v>
      </c>
      <c r="H144" s="203">
        <v>4</v>
      </c>
      <c r="I144" s="65">
        <v>0.16805555555555554</v>
      </c>
      <c r="J144" s="4"/>
      <c r="K144" s="4"/>
      <c r="L144" s="4"/>
      <c r="M144" s="17"/>
      <c r="N144" s="17"/>
      <c r="O144" s="44">
        <f t="shared" si="14"/>
        <v>42.326388888888886</v>
      </c>
    </row>
    <row r="145" spans="1:16">
      <c r="A145" s="91"/>
      <c r="B145" s="8"/>
      <c r="C145" s="8"/>
      <c r="D145" s="61"/>
      <c r="E145" s="62"/>
      <c r="F145" s="61"/>
      <c r="G145" s="62"/>
      <c r="H145" s="61"/>
      <c r="I145" s="62"/>
      <c r="J145" s="4"/>
      <c r="K145" s="4"/>
      <c r="L145" s="4"/>
      <c r="M145" s="17"/>
      <c r="N145" s="17"/>
      <c r="O145" s="32"/>
    </row>
    <row r="146" spans="1:16">
      <c r="A146" s="91"/>
      <c r="B146" s="15" t="s">
        <v>323</v>
      </c>
      <c r="C146" s="15"/>
      <c r="D146" s="4"/>
      <c r="E146" s="25"/>
      <c r="F146" s="4"/>
      <c r="G146" s="25"/>
      <c r="H146" s="4"/>
      <c r="I146" s="25"/>
      <c r="J146" s="4"/>
      <c r="K146" s="4"/>
      <c r="L146" s="4"/>
      <c r="M146" s="17"/>
      <c r="N146" s="17"/>
      <c r="O146" s="17"/>
    </row>
    <row r="147" spans="1:16">
      <c r="A147" s="91">
        <v>1</v>
      </c>
      <c r="B147" s="23" t="s">
        <v>66</v>
      </c>
      <c r="C147" s="23" t="s">
        <v>480</v>
      </c>
      <c r="D147" s="4"/>
      <c r="E147" s="25"/>
      <c r="F147" s="4"/>
      <c r="G147" s="25"/>
      <c r="H147" s="4"/>
      <c r="I147" s="25"/>
      <c r="J147" s="4"/>
      <c r="K147" s="4"/>
      <c r="L147" s="4"/>
      <c r="M147" s="17"/>
      <c r="N147" s="17"/>
      <c r="O147" s="17"/>
    </row>
    <row r="148" spans="1:16">
      <c r="A148" s="100" t="s">
        <v>5</v>
      </c>
      <c r="B148" s="8" t="s">
        <v>70</v>
      </c>
      <c r="C148" s="23" t="s">
        <v>480</v>
      </c>
      <c r="D148" s="187">
        <v>4</v>
      </c>
      <c r="E148" s="153">
        <v>0.18055555555555555</v>
      </c>
      <c r="F148" s="203">
        <v>4</v>
      </c>
      <c r="G148" s="65">
        <v>1.0722222222222222</v>
      </c>
      <c r="H148" s="203">
        <v>5</v>
      </c>
      <c r="I148" s="65">
        <v>1.2326388888888888</v>
      </c>
      <c r="J148" s="4"/>
      <c r="K148" s="4"/>
      <c r="L148" s="4"/>
      <c r="M148" s="32">
        <f>E148+G148+I148</f>
        <v>2.4854166666666666</v>
      </c>
      <c r="N148" s="17"/>
      <c r="O148" s="17"/>
    </row>
    <row r="149" spans="1:16">
      <c r="A149" s="100" t="s">
        <v>6</v>
      </c>
      <c r="B149" s="8" t="s">
        <v>72</v>
      </c>
      <c r="C149" s="23" t="s">
        <v>480</v>
      </c>
      <c r="D149" s="187">
        <v>6</v>
      </c>
      <c r="E149" s="24">
        <v>1.6569444444444443</v>
      </c>
      <c r="F149" s="203">
        <v>1</v>
      </c>
      <c r="G149" s="65">
        <v>0.3576388888888889</v>
      </c>
      <c r="H149" s="203">
        <v>1</v>
      </c>
      <c r="I149" s="65">
        <v>0.4069444444444445</v>
      </c>
      <c r="J149" s="4"/>
      <c r="K149" s="4"/>
      <c r="L149" s="4"/>
      <c r="M149" s="32">
        <f t="shared" ref="M149:M150" si="15">E149+G149+I149</f>
        <v>2.4215277777777779</v>
      </c>
      <c r="N149" s="17"/>
      <c r="O149" s="17"/>
    </row>
    <row r="150" spans="1:16">
      <c r="A150" s="100" t="s">
        <v>7</v>
      </c>
      <c r="B150" s="8" t="s">
        <v>130</v>
      </c>
      <c r="C150" s="23" t="s">
        <v>480</v>
      </c>
      <c r="D150" s="187">
        <v>2</v>
      </c>
      <c r="E150" s="153">
        <v>3.8194444444444441E-2</v>
      </c>
      <c r="F150" s="203">
        <v>8</v>
      </c>
      <c r="G150" s="65">
        <v>1.0444444444444445</v>
      </c>
      <c r="H150" s="203">
        <v>9</v>
      </c>
      <c r="I150" s="65">
        <v>1.5486111111111109</v>
      </c>
      <c r="J150" s="4"/>
      <c r="K150" s="4"/>
      <c r="L150" s="4"/>
      <c r="M150" s="32">
        <f t="shared" si="15"/>
        <v>2.6312499999999996</v>
      </c>
      <c r="N150" s="17"/>
      <c r="O150" s="17"/>
    </row>
    <row r="151" spans="1:16">
      <c r="A151" s="100"/>
      <c r="B151" s="8"/>
      <c r="C151" s="8"/>
      <c r="D151" s="56"/>
      <c r="E151" s="60"/>
      <c r="F151" s="56"/>
      <c r="G151" s="60"/>
      <c r="H151" s="56"/>
      <c r="I151" s="60"/>
      <c r="J151" s="4"/>
      <c r="K151" s="4"/>
      <c r="L151" s="4"/>
      <c r="M151" s="32"/>
      <c r="N151" s="17"/>
      <c r="O151" s="17"/>
    </row>
    <row r="152" spans="1:16">
      <c r="A152" s="91">
        <v>2</v>
      </c>
      <c r="B152" s="8" t="s">
        <v>3</v>
      </c>
      <c r="C152" s="8" t="s">
        <v>481</v>
      </c>
      <c r="D152" s="7"/>
      <c r="E152" s="26"/>
      <c r="F152" s="7"/>
      <c r="G152" s="30"/>
      <c r="H152" s="7"/>
      <c r="I152" s="26"/>
      <c r="J152" s="4"/>
      <c r="K152" s="4"/>
      <c r="L152" s="4"/>
      <c r="M152" s="17"/>
      <c r="N152" s="17"/>
      <c r="O152" s="17"/>
    </row>
    <row r="153" spans="1:16">
      <c r="A153" s="91"/>
      <c r="B153" s="8"/>
      <c r="C153" s="8"/>
      <c r="D153" s="7"/>
      <c r="E153" s="26"/>
      <c r="F153" s="7"/>
      <c r="G153" s="30"/>
      <c r="H153" s="7"/>
      <c r="I153" s="26"/>
      <c r="J153" s="4"/>
      <c r="K153" s="4"/>
      <c r="L153" s="4"/>
      <c r="M153" s="17"/>
      <c r="N153" s="17"/>
      <c r="O153" s="17"/>
    </row>
    <row r="154" spans="1:16">
      <c r="A154" s="91">
        <v>3</v>
      </c>
      <c r="B154" s="8" t="s">
        <v>11</v>
      </c>
      <c r="C154" s="8" t="s">
        <v>482</v>
      </c>
      <c r="D154" s="61"/>
      <c r="E154" s="62"/>
      <c r="F154" s="61"/>
      <c r="G154" s="62"/>
      <c r="H154" s="61"/>
      <c r="I154" s="62"/>
      <c r="J154" s="4"/>
      <c r="K154" s="4"/>
      <c r="L154" s="4"/>
      <c r="M154" s="17"/>
      <c r="N154" s="17"/>
      <c r="O154" s="32"/>
    </row>
    <row r="155" spans="1:16">
      <c r="A155" s="100" t="s">
        <v>5</v>
      </c>
      <c r="B155" s="8" t="s">
        <v>324</v>
      </c>
      <c r="C155" s="8" t="s">
        <v>482</v>
      </c>
      <c r="D155" s="203">
        <v>9</v>
      </c>
      <c r="E155" s="65">
        <v>0.96666666666666667</v>
      </c>
      <c r="F155" s="152">
        <v>3</v>
      </c>
      <c r="G155" s="65">
        <v>3.286805555555556</v>
      </c>
      <c r="H155" s="204">
        <v>2</v>
      </c>
      <c r="I155" s="65">
        <v>2.4305555555555556E-2</v>
      </c>
      <c r="J155" s="4"/>
      <c r="K155" s="4"/>
      <c r="L155" s="4"/>
      <c r="M155" s="17"/>
      <c r="N155" s="17"/>
      <c r="O155" s="44">
        <f t="shared" ref="O155" si="16">E155+G155+I155</f>
        <v>4.2777777777777777</v>
      </c>
    </row>
    <row r="156" spans="1:16">
      <c r="A156" s="100"/>
      <c r="B156" s="63"/>
      <c r="C156" s="63"/>
      <c r="D156" s="56"/>
      <c r="E156" s="90">
        <f>SUM(E6:E155)</f>
        <v>41.346527777777787</v>
      </c>
      <c r="F156" s="90"/>
      <c r="G156" s="90">
        <f>SUM(G7:G155)</f>
        <v>191.60486111111106</v>
      </c>
      <c r="H156" s="90"/>
      <c r="I156" s="90">
        <f>SUM(I7:I155)</f>
        <v>21.963194444444447</v>
      </c>
      <c r="J156" s="4"/>
      <c r="K156" s="44"/>
      <c r="L156" s="4"/>
      <c r="M156" s="32"/>
      <c r="N156" s="17"/>
      <c r="O156" s="44"/>
    </row>
    <row r="157" spans="1:16">
      <c r="A157" s="91"/>
      <c r="B157" s="8"/>
      <c r="C157" s="8"/>
      <c r="D157" s="4"/>
      <c r="E157" s="46"/>
      <c r="F157" s="46"/>
      <c r="G157" s="46"/>
      <c r="H157" s="46"/>
      <c r="I157" s="46"/>
      <c r="J157" s="4"/>
      <c r="K157" s="4"/>
      <c r="L157" s="4"/>
      <c r="M157" s="17"/>
      <c r="N157" s="17"/>
      <c r="O157" s="17"/>
    </row>
    <row r="158" spans="1:16">
      <c r="A158" s="100"/>
      <c r="B158" s="101"/>
      <c r="C158" s="101"/>
      <c r="D158" s="35"/>
      <c r="E158" s="36"/>
      <c r="F158" s="46">
        <f>E156+G156+I156</f>
        <v>254.9145833333333</v>
      </c>
      <c r="G158" s="37"/>
      <c r="H158" s="35"/>
      <c r="I158" s="36"/>
      <c r="J158" s="4"/>
      <c r="K158" s="46">
        <f>SUM(K6:K76)</f>
        <v>0</v>
      </c>
      <c r="L158" s="46">
        <f>SUM(L6:L155)</f>
        <v>7.0131944444444443</v>
      </c>
      <c r="M158" s="46">
        <f t="shared" ref="M158:O158" si="17">SUM(M6:M155)</f>
        <v>77.344444444444449</v>
      </c>
      <c r="N158" s="46">
        <f t="shared" si="17"/>
        <v>0.1076388888888889</v>
      </c>
      <c r="O158" s="46">
        <f t="shared" si="17"/>
        <v>170.44930555555553</v>
      </c>
      <c r="P158" s="125">
        <f>K158+L158+M158+N158+O158</f>
        <v>254.9145833333333</v>
      </c>
    </row>
    <row r="159" spans="1:16">
      <c r="A159" s="100"/>
      <c r="B159" s="101"/>
      <c r="C159" s="101"/>
      <c r="D159" s="35"/>
      <c r="E159" s="26"/>
      <c r="F159" s="7"/>
      <c r="G159" s="26"/>
      <c r="H159" s="7"/>
      <c r="I159" s="26"/>
      <c r="J159" s="4"/>
      <c r="K159" s="4"/>
      <c r="L159" s="4"/>
      <c r="M159" s="17"/>
      <c r="N159" s="17"/>
      <c r="O159" s="32"/>
    </row>
    <row r="160" spans="1:16">
      <c r="A160" s="67"/>
      <c r="B160" s="127"/>
      <c r="C160" s="127"/>
      <c r="D160" s="68"/>
      <c r="E160" s="69"/>
      <c r="F160" s="68"/>
      <c r="G160" s="69"/>
      <c r="H160" s="68"/>
      <c r="I160" s="69"/>
      <c r="J160" s="123" t="s">
        <v>108</v>
      </c>
      <c r="K160" s="121"/>
      <c r="L160" s="121"/>
      <c r="M160" s="121"/>
      <c r="N160" s="124"/>
      <c r="O160" s="121"/>
    </row>
    <row r="161" spans="1:15">
      <c r="A161" s="67"/>
      <c r="B161" s="127"/>
      <c r="C161" s="127"/>
      <c r="D161" s="68"/>
      <c r="E161" s="69"/>
      <c r="F161" s="128"/>
      <c r="G161" s="69"/>
      <c r="H161" s="68"/>
      <c r="I161" s="69"/>
      <c r="K161" s="123"/>
      <c r="L161" s="123"/>
      <c r="M161" s="124"/>
      <c r="O161" s="124"/>
    </row>
    <row r="162" spans="1:15">
      <c r="D162" s="68"/>
    </row>
    <row r="164" spans="1:15">
      <c r="B164" s="129"/>
      <c r="C164" s="129"/>
    </row>
    <row r="165" spans="1:15">
      <c r="B165" s="129"/>
      <c r="C165" s="129"/>
    </row>
    <row r="166" spans="1:15">
      <c r="B166" s="129"/>
      <c r="C166" s="129"/>
    </row>
    <row r="167" spans="1:15">
      <c r="E167" s="71"/>
      <c r="F167" s="130"/>
      <c r="G167" s="130"/>
      <c r="H167" s="71"/>
      <c r="I167" s="71"/>
    </row>
    <row r="168" spans="1:15">
      <c r="B168" s="131"/>
      <c r="C168" s="131"/>
      <c r="D168" s="71"/>
      <c r="E168" s="132"/>
      <c r="F168" s="133"/>
      <c r="G168" s="133"/>
      <c r="H168" s="133"/>
      <c r="I168" s="134"/>
    </row>
    <row r="169" spans="1:15">
      <c r="B169" s="131"/>
      <c r="C169" s="131"/>
      <c r="D169" s="132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11811023622047245" top="0.74803149606299213" bottom="0.74803149606299213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0"/>
  <sheetViews>
    <sheetView zoomScaleNormal="100" workbookViewId="0">
      <pane ySplit="3" topLeftCell="A4" activePane="bottomLeft" state="frozen"/>
      <selection pane="bottomLeft" sqref="A1:O289"/>
    </sheetView>
  </sheetViews>
  <sheetFormatPr defaultColWidth="9.140625" defaultRowHeight="12.75"/>
  <cols>
    <col min="1" max="1" width="6.42578125" style="118" customWidth="1"/>
    <col min="2" max="2" width="31.140625" style="70" customWidth="1"/>
    <col min="3" max="3" width="8.28515625" style="70" bestFit="1" customWidth="1"/>
    <col min="4" max="4" width="8.7109375" style="72" customWidth="1"/>
    <col min="5" max="5" width="15.7109375" style="73" customWidth="1"/>
    <col min="6" max="6" width="10.28515625" style="72" customWidth="1"/>
    <col min="7" max="7" width="15.7109375" style="73" customWidth="1"/>
    <col min="8" max="8" width="8.7109375" style="72" customWidth="1"/>
    <col min="9" max="9" width="15.7109375" style="73" customWidth="1"/>
    <col min="10" max="10" width="20.140625" style="72" hidden="1" customWidth="1"/>
    <col min="11" max="11" width="14" style="72" customWidth="1"/>
    <col min="12" max="12" width="13.140625" style="72" customWidth="1"/>
    <col min="13" max="13" width="10" style="117" customWidth="1"/>
    <col min="14" max="14" width="9.140625" style="117"/>
    <col min="15" max="15" width="12.7109375" style="117" customWidth="1"/>
    <col min="16" max="16" width="9.5703125" style="117" bestFit="1" customWidth="1"/>
    <col min="17" max="16384" width="9.140625" style="117"/>
  </cols>
  <sheetData>
    <row r="1" spans="1:17">
      <c r="A1" s="333" t="s">
        <v>67</v>
      </c>
      <c r="B1" s="333"/>
      <c r="C1" s="99"/>
      <c r="D1" s="334" t="s">
        <v>69</v>
      </c>
      <c r="E1" s="334"/>
      <c r="F1" s="334"/>
      <c r="G1" s="334"/>
      <c r="H1" s="334"/>
      <c r="I1" s="87" t="s">
        <v>68</v>
      </c>
      <c r="J1" s="88"/>
      <c r="K1" s="88"/>
      <c r="L1" s="88"/>
      <c r="M1" s="17"/>
      <c r="N1" s="17"/>
      <c r="O1" s="17"/>
      <c r="P1" s="17"/>
      <c r="Q1" s="17"/>
    </row>
    <row r="2" spans="1:17" s="118" customFormat="1" ht="38.25" customHeight="1">
      <c r="A2" s="335" t="s">
        <v>0</v>
      </c>
      <c r="B2" s="332" t="s">
        <v>474</v>
      </c>
      <c r="C2" s="98" t="s">
        <v>479</v>
      </c>
      <c r="D2" s="336" t="s">
        <v>542</v>
      </c>
      <c r="E2" s="336"/>
      <c r="F2" s="336" t="s">
        <v>543</v>
      </c>
      <c r="G2" s="336"/>
      <c r="H2" s="336" t="s">
        <v>544</v>
      </c>
      <c r="I2" s="336"/>
      <c r="J2" s="337" t="s">
        <v>106</v>
      </c>
      <c r="K2" s="337" t="s">
        <v>107</v>
      </c>
      <c r="L2" s="337" t="s">
        <v>112</v>
      </c>
      <c r="M2" s="335" t="s">
        <v>54</v>
      </c>
      <c r="N2" s="335" t="s">
        <v>3</v>
      </c>
      <c r="O2" s="332" t="s">
        <v>4</v>
      </c>
      <c r="P2" s="91"/>
      <c r="Q2" s="91"/>
    </row>
    <row r="3" spans="1:17" ht="25.5">
      <c r="A3" s="335"/>
      <c r="B3" s="335"/>
      <c r="C3" s="96"/>
      <c r="D3" s="93" t="s">
        <v>1</v>
      </c>
      <c r="E3" s="24" t="s">
        <v>2</v>
      </c>
      <c r="F3" s="93" t="s">
        <v>1</v>
      </c>
      <c r="G3" s="24" t="s">
        <v>2</v>
      </c>
      <c r="H3" s="93" t="s">
        <v>1</v>
      </c>
      <c r="I3" s="24" t="s">
        <v>2</v>
      </c>
      <c r="J3" s="337"/>
      <c r="K3" s="337"/>
      <c r="L3" s="337"/>
      <c r="M3" s="335"/>
      <c r="N3" s="335"/>
      <c r="O3" s="332"/>
      <c r="P3" s="17"/>
      <c r="Q3" s="17"/>
    </row>
    <row r="4" spans="1:17">
      <c r="A4" s="91"/>
      <c r="B4" s="91"/>
      <c r="C4" s="96"/>
      <c r="D4" s="93"/>
      <c r="E4" s="24"/>
      <c r="F4" s="93"/>
      <c r="G4" s="24"/>
      <c r="H4" s="93"/>
      <c r="I4" s="24"/>
      <c r="J4" s="93"/>
      <c r="K4" s="93"/>
      <c r="L4" s="93"/>
      <c r="M4" s="17"/>
      <c r="N4" s="17"/>
      <c r="O4" s="17"/>
      <c r="P4" s="17"/>
      <c r="Q4" s="17"/>
    </row>
    <row r="5" spans="1:17" ht="25.5">
      <c r="A5" s="96"/>
      <c r="B5" s="3" t="s">
        <v>158</v>
      </c>
      <c r="C5" s="3"/>
      <c r="D5" s="4"/>
      <c r="E5" s="25"/>
      <c r="F5" s="4"/>
      <c r="G5" s="25"/>
      <c r="H5" s="4"/>
      <c r="I5" s="25"/>
      <c r="J5" s="4"/>
      <c r="K5" s="4"/>
      <c r="L5" s="4"/>
      <c r="M5" s="17"/>
      <c r="N5" s="17"/>
      <c r="O5" s="17"/>
      <c r="P5" s="17"/>
      <c r="Q5" s="17"/>
    </row>
    <row r="6" spans="1:17">
      <c r="A6" s="96">
        <v>1</v>
      </c>
      <c r="B6" s="8" t="s">
        <v>82</v>
      </c>
      <c r="C6" s="8" t="s">
        <v>109</v>
      </c>
      <c r="D6" s="4"/>
      <c r="E6" s="25"/>
      <c r="F6" s="4"/>
      <c r="G6" s="25"/>
      <c r="H6" s="4"/>
      <c r="I6" s="25"/>
      <c r="J6" s="4"/>
      <c r="K6" s="4"/>
      <c r="L6" s="4"/>
      <c r="M6" s="17"/>
      <c r="N6" s="17"/>
      <c r="O6" s="17"/>
      <c r="P6" s="17"/>
      <c r="Q6" s="17"/>
    </row>
    <row r="7" spans="1:17">
      <c r="A7" s="100" t="s">
        <v>5</v>
      </c>
      <c r="B7" s="8" t="s">
        <v>152</v>
      </c>
      <c r="C7" s="8" t="s">
        <v>109</v>
      </c>
      <c r="D7" s="4"/>
      <c r="E7" s="25"/>
      <c r="F7" s="221" t="s">
        <v>156</v>
      </c>
      <c r="G7" s="222">
        <v>6.458333333333334E-2</v>
      </c>
      <c r="H7" s="221" t="s">
        <v>499</v>
      </c>
      <c r="I7" s="222">
        <v>0.40138888888888885</v>
      </c>
      <c r="J7" s="4"/>
      <c r="K7" s="4"/>
      <c r="L7" s="58">
        <f>E7+G7+I7</f>
        <v>0.46597222222222218</v>
      </c>
      <c r="M7" s="58"/>
      <c r="N7" s="32"/>
      <c r="O7" s="17"/>
      <c r="P7" s="17"/>
      <c r="Q7" s="17"/>
    </row>
    <row r="8" spans="1:17">
      <c r="A8" s="100" t="s">
        <v>6</v>
      </c>
      <c r="B8" s="8" t="s">
        <v>116</v>
      </c>
      <c r="C8" s="8" t="s">
        <v>109</v>
      </c>
      <c r="D8" s="4"/>
      <c r="E8" s="25"/>
      <c r="F8" s="221" t="s">
        <v>495</v>
      </c>
      <c r="G8" s="222" t="s">
        <v>500</v>
      </c>
      <c r="H8" s="221" t="s">
        <v>501</v>
      </c>
      <c r="I8" s="222">
        <v>0.33958333333333335</v>
      </c>
      <c r="J8" s="4"/>
      <c r="K8" s="4"/>
      <c r="L8" s="58">
        <f>E8+G8+I8</f>
        <v>0.33958333333333335</v>
      </c>
      <c r="M8" s="17"/>
      <c r="N8" s="17"/>
      <c r="O8" s="17"/>
      <c r="P8" s="17"/>
      <c r="Q8" s="17"/>
    </row>
    <row r="9" spans="1:17">
      <c r="A9" s="100"/>
      <c r="B9" s="8"/>
      <c r="C9" s="8"/>
      <c r="D9" s="4"/>
      <c r="E9" s="25"/>
      <c r="F9" s="56"/>
      <c r="G9" s="64"/>
      <c r="H9" s="4"/>
      <c r="I9" s="25"/>
      <c r="J9" s="4"/>
      <c r="K9" s="4"/>
      <c r="L9" s="58"/>
      <c r="M9" s="17"/>
      <c r="N9" s="17"/>
      <c r="O9" s="17"/>
      <c r="P9" s="17"/>
      <c r="Q9" s="17"/>
    </row>
    <row r="10" spans="1:17">
      <c r="A10" s="96">
        <v>2</v>
      </c>
      <c r="B10" s="23" t="s">
        <v>66</v>
      </c>
      <c r="C10" s="23" t="s">
        <v>480</v>
      </c>
      <c r="D10" s="4"/>
      <c r="E10" s="25"/>
      <c r="F10" s="4"/>
      <c r="G10" s="25"/>
      <c r="H10" s="4"/>
      <c r="I10" s="25"/>
      <c r="J10" s="4"/>
      <c r="K10" s="4"/>
      <c r="L10" s="4"/>
      <c r="M10" s="17"/>
      <c r="N10" s="17"/>
      <c r="O10" s="17"/>
      <c r="P10" s="17"/>
      <c r="Q10" s="17"/>
    </row>
    <row r="11" spans="1:17">
      <c r="A11" s="100" t="s">
        <v>5</v>
      </c>
      <c r="B11" s="8" t="s">
        <v>73</v>
      </c>
      <c r="C11" s="23" t="s">
        <v>480</v>
      </c>
      <c r="D11" s="59">
        <v>8</v>
      </c>
      <c r="E11" s="58">
        <v>0.16180555555555556</v>
      </c>
      <c r="F11" s="221" t="s">
        <v>157</v>
      </c>
      <c r="G11" s="222">
        <v>2.7777777777777779E-3</v>
      </c>
      <c r="H11" s="221" t="s">
        <v>157</v>
      </c>
      <c r="I11" s="222">
        <v>1.5972222222222224E-2</v>
      </c>
      <c r="J11" s="4"/>
      <c r="K11" s="4"/>
      <c r="L11" s="4"/>
      <c r="M11" s="32">
        <f>E11+G11+I11</f>
        <v>0.18055555555555555</v>
      </c>
      <c r="N11" s="17"/>
      <c r="O11" s="17"/>
      <c r="P11" s="17"/>
      <c r="Q11" s="17"/>
    </row>
    <row r="12" spans="1:17">
      <c r="A12" s="100" t="s">
        <v>6</v>
      </c>
      <c r="B12" s="8" t="s">
        <v>72</v>
      </c>
      <c r="C12" s="23" t="s">
        <v>480</v>
      </c>
      <c r="D12" s="59">
        <v>8</v>
      </c>
      <c r="E12" s="58">
        <v>0.16111111111111112</v>
      </c>
      <c r="F12" s="221" t="s">
        <v>157</v>
      </c>
      <c r="G12" s="222">
        <v>9.0277777777777787E-3</v>
      </c>
      <c r="H12" s="221" t="s">
        <v>156</v>
      </c>
      <c r="I12" s="222">
        <v>0.43541666666666662</v>
      </c>
      <c r="J12" s="4"/>
      <c r="K12" s="4"/>
      <c r="L12" s="4"/>
      <c r="M12" s="32">
        <f>E12+G12+I12</f>
        <v>0.60555555555555551</v>
      </c>
      <c r="N12" s="17"/>
      <c r="O12" s="17"/>
      <c r="P12" s="17"/>
      <c r="Q12" s="17"/>
    </row>
    <row r="13" spans="1:17">
      <c r="A13" s="100"/>
      <c r="B13" s="8"/>
      <c r="C13" s="8"/>
      <c r="D13" s="7"/>
      <c r="E13" s="26"/>
      <c r="F13" s="7"/>
      <c r="G13" s="26"/>
      <c r="H13" s="7"/>
      <c r="I13" s="26"/>
      <c r="J13" s="4"/>
      <c r="K13" s="4"/>
      <c r="L13" s="4"/>
      <c r="M13" s="17"/>
      <c r="N13" s="17"/>
      <c r="O13" s="17"/>
      <c r="P13" s="17"/>
      <c r="Q13" s="17"/>
    </row>
    <row r="14" spans="1:17">
      <c r="A14" s="96">
        <v>3</v>
      </c>
      <c r="B14" s="8" t="s">
        <v>3</v>
      </c>
      <c r="C14" s="8" t="s">
        <v>481</v>
      </c>
      <c r="D14" s="54"/>
      <c r="E14" s="55"/>
      <c r="F14" s="54"/>
      <c r="G14" s="55"/>
      <c r="H14" s="54"/>
      <c r="I14" s="55"/>
      <c r="J14" s="4"/>
      <c r="K14" s="4"/>
      <c r="L14" s="4"/>
      <c r="M14" s="17"/>
      <c r="N14" s="17"/>
      <c r="O14" s="17"/>
      <c r="P14" s="17"/>
      <c r="Q14" s="17"/>
    </row>
    <row r="15" spans="1:17">
      <c r="A15" s="96"/>
      <c r="B15" s="8"/>
      <c r="C15" s="8"/>
      <c r="D15" s="54"/>
      <c r="E15" s="55"/>
      <c r="F15" s="54"/>
      <c r="G15" s="55"/>
      <c r="H15" s="54"/>
      <c r="I15" s="55"/>
      <c r="J15" s="4"/>
      <c r="K15" s="4"/>
      <c r="L15" s="4"/>
      <c r="M15" s="17"/>
      <c r="N15" s="17"/>
      <c r="O15" s="17"/>
      <c r="P15" s="17"/>
      <c r="Q15" s="17"/>
    </row>
    <row r="16" spans="1:17">
      <c r="A16" s="96">
        <v>4</v>
      </c>
      <c r="B16" s="8" t="s">
        <v>4</v>
      </c>
      <c r="C16" s="8" t="s">
        <v>482</v>
      </c>
      <c r="D16" s="4"/>
      <c r="E16" s="25"/>
      <c r="F16" s="4"/>
      <c r="G16" s="25"/>
      <c r="H16" s="4"/>
      <c r="I16" s="25"/>
      <c r="J16" s="4"/>
      <c r="K16" s="4"/>
      <c r="L16" s="4"/>
      <c r="M16" s="17"/>
      <c r="N16" s="17"/>
      <c r="O16" s="53"/>
      <c r="P16" s="17"/>
      <c r="Q16" s="17"/>
    </row>
    <row r="17" spans="1:17">
      <c r="A17" s="100" t="s">
        <v>5</v>
      </c>
      <c r="B17" s="8" t="s">
        <v>159</v>
      </c>
      <c r="C17" s="8" t="s">
        <v>482</v>
      </c>
      <c r="D17" s="56">
        <v>8</v>
      </c>
      <c r="E17" s="65">
        <v>0.10555555555555556</v>
      </c>
      <c r="F17" s="221" t="s">
        <v>156</v>
      </c>
      <c r="G17" s="222">
        <v>3.9583333333333331E-2</v>
      </c>
      <c r="H17" s="221" t="s">
        <v>502</v>
      </c>
      <c r="I17" s="222">
        <v>1.4124999999999999</v>
      </c>
      <c r="J17" s="4"/>
      <c r="K17" s="25"/>
      <c r="L17" s="4"/>
      <c r="M17" s="17"/>
      <c r="N17" s="17"/>
      <c r="O17" s="44">
        <f>E17+G17+I17</f>
        <v>1.5576388888888888</v>
      </c>
      <c r="P17" s="17"/>
      <c r="Q17" s="17"/>
    </row>
    <row r="18" spans="1:17">
      <c r="A18" s="100" t="s">
        <v>6</v>
      </c>
      <c r="B18" s="8" t="s">
        <v>160</v>
      </c>
      <c r="C18" s="8" t="s">
        <v>482</v>
      </c>
      <c r="D18" s="56">
        <v>4</v>
      </c>
      <c r="E18" s="65">
        <v>6.805555555555555E-2</v>
      </c>
      <c r="F18" s="221" t="s">
        <v>156</v>
      </c>
      <c r="G18" s="222">
        <v>5.2777777777777778E-2</v>
      </c>
      <c r="H18" s="221" t="s">
        <v>503</v>
      </c>
      <c r="I18" s="222">
        <v>1.1784722222222224</v>
      </c>
      <c r="J18" s="4"/>
      <c r="K18" s="25"/>
      <c r="L18" s="4"/>
      <c r="M18" s="17"/>
      <c r="N18" s="17"/>
      <c r="O18" s="44">
        <f t="shared" ref="O18:O44" si="0">E18+G18+I18</f>
        <v>1.2993055555555557</v>
      </c>
      <c r="P18" s="17"/>
      <c r="Q18" s="17"/>
    </row>
    <row r="19" spans="1:17">
      <c r="A19" s="100" t="s">
        <v>7</v>
      </c>
      <c r="B19" s="8" t="s">
        <v>161</v>
      </c>
      <c r="C19" s="8" t="s">
        <v>482</v>
      </c>
      <c r="D19" s="56">
        <v>7</v>
      </c>
      <c r="E19" s="65">
        <v>1.4826388888888891</v>
      </c>
      <c r="F19" s="221" t="s">
        <v>495</v>
      </c>
      <c r="G19" s="222">
        <v>0</v>
      </c>
      <c r="H19" s="221" t="s">
        <v>156</v>
      </c>
      <c r="I19" s="222">
        <v>0.31597222222222221</v>
      </c>
      <c r="J19" s="4"/>
      <c r="K19" s="25"/>
      <c r="L19" s="4"/>
      <c r="M19" s="17"/>
      <c r="N19" s="17"/>
      <c r="O19" s="44">
        <f t="shared" si="0"/>
        <v>1.7986111111111112</v>
      </c>
      <c r="P19" s="17"/>
      <c r="Q19" s="17"/>
    </row>
    <row r="20" spans="1:17">
      <c r="A20" s="100" t="s">
        <v>8</v>
      </c>
      <c r="B20" s="8" t="s">
        <v>162</v>
      </c>
      <c r="C20" s="8" t="s">
        <v>482</v>
      </c>
      <c r="D20" s="56">
        <v>6</v>
      </c>
      <c r="E20" s="65">
        <v>1.0319444444444443</v>
      </c>
      <c r="F20" s="221" t="s">
        <v>504</v>
      </c>
      <c r="G20" s="222">
        <v>0.51180555555555551</v>
      </c>
      <c r="H20" s="221" t="s">
        <v>505</v>
      </c>
      <c r="I20" s="222">
        <v>0.88124999999999998</v>
      </c>
      <c r="J20" s="4"/>
      <c r="K20" s="25"/>
      <c r="L20" s="4"/>
      <c r="M20" s="17"/>
      <c r="N20" s="17"/>
      <c r="O20" s="44">
        <f t="shared" si="0"/>
        <v>2.4249999999999998</v>
      </c>
      <c r="P20" s="17"/>
      <c r="Q20" s="17"/>
    </row>
    <row r="21" spans="1:17">
      <c r="A21" s="100" t="s">
        <v>9</v>
      </c>
      <c r="B21" s="8" t="s">
        <v>163</v>
      </c>
      <c r="C21" s="8" t="s">
        <v>482</v>
      </c>
      <c r="D21" s="56">
        <v>4</v>
      </c>
      <c r="E21" s="65">
        <v>1.5</v>
      </c>
      <c r="F21" s="221" t="s">
        <v>156</v>
      </c>
      <c r="G21" s="222">
        <v>0.44513888888888892</v>
      </c>
      <c r="H21" s="221" t="s">
        <v>506</v>
      </c>
      <c r="I21" s="222">
        <v>0.8354166666666667</v>
      </c>
      <c r="J21" s="4"/>
      <c r="K21" s="25"/>
      <c r="L21" s="4"/>
      <c r="M21" s="17"/>
      <c r="N21" s="17"/>
      <c r="O21" s="44">
        <f t="shared" si="0"/>
        <v>2.7805555555555559</v>
      </c>
      <c r="P21" s="17"/>
      <c r="Q21" s="17"/>
    </row>
    <row r="22" spans="1:17">
      <c r="A22" s="100" t="s">
        <v>10</v>
      </c>
      <c r="B22" s="8" t="s">
        <v>164</v>
      </c>
      <c r="C22" s="8" t="s">
        <v>482</v>
      </c>
      <c r="D22" s="56">
        <v>5</v>
      </c>
      <c r="E22" s="65">
        <v>0.31666666666666665</v>
      </c>
      <c r="F22" s="221" t="s">
        <v>154</v>
      </c>
      <c r="G22" s="222">
        <v>0.18194444444444444</v>
      </c>
      <c r="H22" s="221" t="s">
        <v>157</v>
      </c>
      <c r="I22" s="222">
        <v>5.2083333333333336E-2</v>
      </c>
      <c r="J22" s="4"/>
      <c r="K22" s="25"/>
      <c r="L22" s="4"/>
      <c r="M22" s="17"/>
      <c r="N22" s="17"/>
      <c r="O22" s="44">
        <f t="shared" si="0"/>
        <v>0.55069444444444449</v>
      </c>
      <c r="P22" s="17"/>
      <c r="Q22" s="17"/>
    </row>
    <row r="23" spans="1:17">
      <c r="A23" s="100" t="s">
        <v>77</v>
      </c>
      <c r="B23" s="8" t="s">
        <v>165</v>
      </c>
      <c r="C23" s="8" t="s">
        <v>482</v>
      </c>
      <c r="D23" s="56"/>
      <c r="E23" s="65"/>
      <c r="F23" s="221" t="s">
        <v>156</v>
      </c>
      <c r="G23" s="222">
        <v>0.23055555555555554</v>
      </c>
      <c r="H23" s="221" t="s">
        <v>157</v>
      </c>
      <c r="I23" s="222">
        <v>0.3756944444444445</v>
      </c>
      <c r="J23" s="4"/>
      <c r="K23" s="25"/>
      <c r="L23" s="4"/>
      <c r="M23" s="17"/>
      <c r="N23" s="17"/>
      <c r="O23" s="44">
        <f t="shared" si="0"/>
        <v>0.60625000000000007</v>
      </c>
      <c r="P23" s="17"/>
      <c r="Q23" s="17"/>
    </row>
    <row r="24" spans="1:17">
      <c r="A24" s="100" t="s">
        <v>78</v>
      </c>
      <c r="B24" s="8" t="s">
        <v>166</v>
      </c>
      <c r="C24" s="8" t="s">
        <v>482</v>
      </c>
      <c r="D24" s="56">
        <v>4</v>
      </c>
      <c r="E24" s="65">
        <v>1.7319444444444445</v>
      </c>
      <c r="F24" s="221" t="s">
        <v>157</v>
      </c>
      <c r="G24" s="222">
        <v>7.1527777777777787E-2</v>
      </c>
      <c r="H24" s="221" t="s">
        <v>154</v>
      </c>
      <c r="I24" s="222">
        <v>1.5368055555555555</v>
      </c>
      <c r="J24" s="4"/>
      <c r="K24" s="25"/>
      <c r="L24" s="4"/>
      <c r="M24" s="17"/>
      <c r="N24" s="17"/>
      <c r="O24" s="44">
        <f t="shared" si="0"/>
        <v>3.3402777777777777</v>
      </c>
      <c r="P24" s="17"/>
      <c r="Q24" s="17"/>
    </row>
    <row r="25" spans="1:17">
      <c r="A25" s="100" t="s">
        <v>86</v>
      </c>
      <c r="B25" s="8" t="s">
        <v>167</v>
      </c>
      <c r="C25" s="8" t="s">
        <v>482</v>
      </c>
      <c r="D25" s="56">
        <v>4</v>
      </c>
      <c r="E25" s="65">
        <v>1.0944444444444443</v>
      </c>
      <c r="F25" s="221" t="s">
        <v>495</v>
      </c>
      <c r="G25" s="222">
        <v>0</v>
      </c>
      <c r="H25" s="221" t="s">
        <v>157</v>
      </c>
      <c r="I25" s="222">
        <v>0.19583333333333333</v>
      </c>
      <c r="J25" s="4"/>
      <c r="K25" s="25"/>
      <c r="L25" s="4"/>
      <c r="M25" s="17"/>
      <c r="N25" s="17"/>
      <c r="O25" s="44">
        <f t="shared" si="0"/>
        <v>1.2902777777777776</v>
      </c>
      <c r="P25" s="17"/>
      <c r="Q25" s="17"/>
    </row>
    <row r="26" spans="1:17">
      <c r="A26" s="100" t="s">
        <v>87</v>
      </c>
      <c r="B26" s="8" t="s">
        <v>168</v>
      </c>
      <c r="C26" s="8" t="s">
        <v>482</v>
      </c>
      <c r="D26" s="56">
        <v>2</v>
      </c>
      <c r="E26" s="65">
        <v>0.19375000000000001</v>
      </c>
      <c r="F26" s="221" t="s">
        <v>501</v>
      </c>
      <c r="G26" s="222">
        <v>7.7777777777777779E-2</v>
      </c>
      <c r="H26" s="221" t="s">
        <v>507</v>
      </c>
      <c r="I26" s="222">
        <v>0.7583333333333333</v>
      </c>
      <c r="J26" s="4"/>
      <c r="K26" s="25"/>
      <c r="L26" s="4"/>
      <c r="M26" s="17"/>
      <c r="N26" s="17"/>
      <c r="O26" s="44">
        <f t="shared" si="0"/>
        <v>1.0298611111111111</v>
      </c>
      <c r="P26" s="17"/>
      <c r="Q26" s="17"/>
    </row>
    <row r="27" spans="1:17">
      <c r="A27" s="100" t="s">
        <v>88</v>
      </c>
      <c r="B27" s="8" t="s">
        <v>169</v>
      </c>
      <c r="C27" s="8" t="s">
        <v>482</v>
      </c>
      <c r="D27" s="56">
        <v>2</v>
      </c>
      <c r="E27" s="65">
        <v>0.23750000000000002</v>
      </c>
      <c r="F27" s="221" t="s">
        <v>157</v>
      </c>
      <c r="G27" s="222">
        <v>3.3333333333333333E-2</v>
      </c>
      <c r="H27" s="221" t="s">
        <v>501</v>
      </c>
      <c r="I27" s="222">
        <v>0.61875000000000002</v>
      </c>
      <c r="J27" s="4"/>
      <c r="K27" s="25"/>
      <c r="L27" s="4"/>
      <c r="M27" s="17"/>
      <c r="N27" s="17"/>
      <c r="O27" s="44">
        <f t="shared" si="0"/>
        <v>0.88958333333333339</v>
      </c>
      <c r="P27" s="17"/>
      <c r="Q27" s="17"/>
    </row>
    <row r="28" spans="1:17">
      <c r="A28" s="100" t="s">
        <v>89</v>
      </c>
      <c r="B28" s="8" t="s">
        <v>170</v>
      </c>
      <c r="C28" s="8" t="s">
        <v>482</v>
      </c>
      <c r="D28" s="56">
        <v>7</v>
      </c>
      <c r="E28" s="65">
        <v>9.7916666666666666E-2</v>
      </c>
      <c r="F28" s="221" t="s">
        <v>506</v>
      </c>
      <c r="G28" s="222">
        <v>0.11527777777777777</v>
      </c>
      <c r="H28" s="221" t="s">
        <v>508</v>
      </c>
      <c r="I28" s="222">
        <v>2.1270833333333332</v>
      </c>
      <c r="J28" s="4"/>
      <c r="K28" s="25"/>
      <c r="L28" s="4"/>
      <c r="M28" s="17"/>
      <c r="N28" s="17"/>
      <c r="O28" s="44">
        <f t="shared" si="0"/>
        <v>2.3402777777777777</v>
      </c>
      <c r="P28" s="17"/>
      <c r="Q28" s="17"/>
    </row>
    <row r="29" spans="1:17">
      <c r="A29" s="100" t="s">
        <v>90</v>
      </c>
      <c r="B29" s="8" t="s">
        <v>171</v>
      </c>
      <c r="C29" s="8" t="s">
        <v>482</v>
      </c>
      <c r="D29" s="56">
        <v>10</v>
      </c>
      <c r="E29" s="65">
        <v>0.65347222222222223</v>
      </c>
      <c r="F29" s="221" t="s">
        <v>507</v>
      </c>
      <c r="G29" s="222">
        <v>8.5416666666666655E-2</v>
      </c>
      <c r="H29" s="221" t="s">
        <v>503</v>
      </c>
      <c r="I29" s="222">
        <v>0.48680555555555555</v>
      </c>
      <c r="J29" s="4"/>
      <c r="K29" s="25"/>
      <c r="L29" s="4"/>
      <c r="M29" s="17"/>
      <c r="N29" s="17"/>
      <c r="O29" s="44">
        <f t="shared" si="0"/>
        <v>1.2256944444444444</v>
      </c>
      <c r="P29" s="17"/>
      <c r="Q29" s="17"/>
    </row>
    <row r="30" spans="1:17">
      <c r="A30" s="100" t="s">
        <v>91</v>
      </c>
      <c r="B30" s="8" t="s">
        <v>172</v>
      </c>
      <c r="C30" s="8" t="s">
        <v>482</v>
      </c>
      <c r="D30" s="56"/>
      <c r="E30" s="65"/>
      <c r="F30" s="221" t="s">
        <v>156</v>
      </c>
      <c r="G30" s="222">
        <v>8.5416666666666655E-2</v>
      </c>
      <c r="H30" s="221" t="s">
        <v>154</v>
      </c>
      <c r="I30" s="222">
        <v>0.41666666666666669</v>
      </c>
      <c r="J30" s="4"/>
      <c r="K30" s="25"/>
      <c r="L30" s="4"/>
      <c r="M30" s="17"/>
      <c r="N30" s="17"/>
      <c r="O30" s="44">
        <f t="shared" si="0"/>
        <v>0.50208333333333333</v>
      </c>
      <c r="P30" s="17"/>
      <c r="Q30" s="17"/>
    </row>
    <row r="31" spans="1:17">
      <c r="A31" s="100" t="s">
        <v>92</v>
      </c>
      <c r="B31" s="8" t="s">
        <v>173</v>
      </c>
      <c r="C31" s="8" t="s">
        <v>482</v>
      </c>
      <c r="D31" s="56">
        <v>1</v>
      </c>
      <c r="E31" s="65">
        <v>2.8472222222222222E-2</v>
      </c>
      <c r="F31" s="221" t="s">
        <v>501</v>
      </c>
      <c r="G31" s="222">
        <v>0.16250000000000001</v>
      </c>
      <c r="H31" s="221" t="s">
        <v>501</v>
      </c>
      <c r="I31" s="222">
        <v>0.33888888888888885</v>
      </c>
      <c r="J31" s="4"/>
      <c r="K31" s="25"/>
      <c r="L31" s="4"/>
      <c r="M31" s="17"/>
      <c r="N31" s="17"/>
      <c r="O31" s="44">
        <f t="shared" si="0"/>
        <v>0.52986111111111112</v>
      </c>
      <c r="P31" s="17"/>
      <c r="Q31" s="17"/>
    </row>
    <row r="32" spans="1:17">
      <c r="A32" s="100" t="s">
        <v>93</v>
      </c>
      <c r="B32" s="8" t="s">
        <v>174</v>
      </c>
      <c r="C32" s="8" t="s">
        <v>482</v>
      </c>
      <c r="D32" s="56">
        <v>4</v>
      </c>
      <c r="E32" s="65">
        <v>9.9999999999999992E-2</v>
      </c>
      <c r="F32" s="221" t="s">
        <v>156</v>
      </c>
      <c r="G32" s="222">
        <v>5.6250000000000001E-2</v>
      </c>
      <c r="H32" s="221" t="s">
        <v>154</v>
      </c>
      <c r="I32" s="222">
        <v>0.32847222222222222</v>
      </c>
      <c r="J32" s="4"/>
      <c r="K32" s="25"/>
      <c r="L32" s="4"/>
      <c r="M32" s="17"/>
      <c r="N32" s="17"/>
      <c r="O32" s="44">
        <f t="shared" si="0"/>
        <v>0.48472222222222222</v>
      </c>
      <c r="P32" s="17"/>
      <c r="Q32" s="17"/>
    </row>
    <row r="33" spans="1:17">
      <c r="A33" s="100" t="s">
        <v>94</v>
      </c>
      <c r="B33" s="8" t="s">
        <v>175</v>
      </c>
      <c r="C33" s="8" t="s">
        <v>482</v>
      </c>
      <c r="D33" s="56">
        <v>2</v>
      </c>
      <c r="E33" s="65">
        <v>1.3180555555555555</v>
      </c>
      <c r="F33" s="221" t="s">
        <v>157</v>
      </c>
      <c r="G33" s="222">
        <v>2.7777777777777776E-2</v>
      </c>
      <c r="H33" s="221" t="s">
        <v>156</v>
      </c>
      <c r="I33" s="222">
        <v>0.76736111111111116</v>
      </c>
      <c r="J33" s="4"/>
      <c r="K33" s="25"/>
      <c r="L33" s="4"/>
      <c r="M33" s="17"/>
      <c r="N33" s="17"/>
      <c r="O33" s="44">
        <f t="shared" si="0"/>
        <v>2.1131944444444444</v>
      </c>
      <c r="P33" s="17"/>
      <c r="Q33" s="17"/>
    </row>
    <row r="34" spans="1:17">
      <c r="A34" s="100" t="s">
        <v>95</v>
      </c>
      <c r="B34" s="8" t="s">
        <v>176</v>
      </c>
      <c r="C34" s="8" t="s">
        <v>482</v>
      </c>
      <c r="D34" s="56">
        <v>22</v>
      </c>
      <c r="E34" s="65">
        <v>1.3423611111111111</v>
      </c>
      <c r="F34" s="221" t="s">
        <v>154</v>
      </c>
      <c r="G34" s="222">
        <v>0.12430555555555556</v>
      </c>
      <c r="H34" s="221" t="s">
        <v>502</v>
      </c>
      <c r="I34" s="222">
        <v>0.53263888888888888</v>
      </c>
      <c r="J34" s="4"/>
      <c r="K34" s="25"/>
      <c r="L34" s="4"/>
      <c r="M34" s="17"/>
      <c r="N34" s="17"/>
      <c r="O34" s="44">
        <f t="shared" si="0"/>
        <v>1.9993055555555557</v>
      </c>
      <c r="P34" s="17"/>
      <c r="Q34" s="17"/>
    </row>
    <row r="35" spans="1:17">
      <c r="A35" s="100" t="s">
        <v>96</v>
      </c>
      <c r="B35" s="8" t="s">
        <v>177</v>
      </c>
      <c r="C35" s="8" t="s">
        <v>482</v>
      </c>
      <c r="D35" s="56">
        <v>37</v>
      </c>
      <c r="E35" s="65">
        <v>0.57777777777777783</v>
      </c>
      <c r="F35" s="221" t="s">
        <v>154</v>
      </c>
      <c r="G35" s="222">
        <v>5.6250000000000001E-2</v>
      </c>
      <c r="H35" s="221" t="s">
        <v>509</v>
      </c>
      <c r="I35" s="222">
        <v>1.48125</v>
      </c>
      <c r="J35" s="4"/>
      <c r="K35" s="25"/>
      <c r="L35" s="4"/>
      <c r="M35" s="17"/>
      <c r="N35" s="17"/>
      <c r="O35" s="44">
        <f t="shared" si="0"/>
        <v>2.115277777777778</v>
      </c>
      <c r="P35" s="17"/>
      <c r="Q35" s="17"/>
    </row>
    <row r="36" spans="1:17">
      <c r="A36" s="100" t="s">
        <v>97</v>
      </c>
      <c r="B36" s="8" t="s">
        <v>178</v>
      </c>
      <c r="C36" s="8" t="s">
        <v>482</v>
      </c>
      <c r="D36" s="56">
        <v>5</v>
      </c>
      <c r="E36" s="65">
        <v>0.19444444444444445</v>
      </c>
      <c r="F36" s="221" t="s">
        <v>156</v>
      </c>
      <c r="G36" s="222">
        <v>6.1111111111111116E-2</v>
      </c>
      <c r="H36" s="221" t="s">
        <v>510</v>
      </c>
      <c r="I36" s="222">
        <v>0.26666666666666666</v>
      </c>
      <c r="J36" s="4"/>
      <c r="K36" s="25"/>
      <c r="L36" s="4"/>
      <c r="M36" s="17"/>
      <c r="N36" s="17"/>
      <c r="O36" s="44">
        <f t="shared" si="0"/>
        <v>0.52222222222222214</v>
      </c>
      <c r="P36" s="17"/>
      <c r="Q36" s="17"/>
    </row>
    <row r="37" spans="1:17">
      <c r="A37" s="100" t="s">
        <v>98</v>
      </c>
      <c r="B37" s="8" t="s">
        <v>179</v>
      </c>
      <c r="C37" s="8" t="s">
        <v>482</v>
      </c>
      <c r="D37" s="56">
        <v>10</v>
      </c>
      <c r="E37" s="65">
        <v>0.66666666666666663</v>
      </c>
      <c r="F37" s="221" t="s">
        <v>507</v>
      </c>
      <c r="G37" s="222">
        <v>0.14097222222222222</v>
      </c>
      <c r="H37" s="221" t="s">
        <v>155</v>
      </c>
      <c r="I37" s="222">
        <v>0.1388888888888889</v>
      </c>
      <c r="J37" s="4"/>
      <c r="K37" s="25"/>
      <c r="L37" s="4"/>
      <c r="M37" s="17"/>
      <c r="N37" s="17"/>
      <c r="O37" s="44">
        <f t="shared" si="0"/>
        <v>0.94652777777777763</v>
      </c>
      <c r="P37" s="17"/>
      <c r="Q37" s="17"/>
    </row>
    <row r="38" spans="1:17">
      <c r="A38" s="100" t="s">
        <v>99</v>
      </c>
      <c r="B38" s="8" t="s">
        <v>180</v>
      </c>
      <c r="C38" s="8" t="s">
        <v>482</v>
      </c>
      <c r="D38" s="56">
        <v>9</v>
      </c>
      <c r="E38" s="65">
        <v>0.31388888888888888</v>
      </c>
      <c r="F38" s="221" t="s">
        <v>154</v>
      </c>
      <c r="G38" s="222">
        <v>6.8749999999999992E-2</v>
      </c>
      <c r="H38" s="221" t="s">
        <v>508</v>
      </c>
      <c r="I38" s="222">
        <v>0.86875000000000002</v>
      </c>
      <c r="J38" s="4"/>
      <c r="K38" s="25"/>
      <c r="L38" s="4"/>
      <c r="M38" s="17"/>
      <c r="N38" s="17"/>
      <c r="O38" s="44">
        <f t="shared" si="0"/>
        <v>1.2513888888888889</v>
      </c>
      <c r="P38" s="17"/>
      <c r="Q38" s="17"/>
    </row>
    <row r="39" spans="1:17">
      <c r="A39" s="100" t="s">
        <v>100</v>
      </c>
      <c r="B39" s="8" t="s">
        <v>181</v>
      </c>
      <c r="C39" s="8" t="s">
        <v>482</v>
      </c>
      <c r="D39" s="56">
        <v>7</v>
      </c>
      <c r="E39" s="65">
        <v>1.8916666666666666</v>
      </c>
      <c r="F39" s="221" t="s">
        <v>157</v>
      </c>
      <c r="G39" s="222">
        <v>3.0555555555555555E-2</v>
      </c>
      <c r="H39" s="221" t="s">
        <v>504</v>
      </c>
      <c r="I39" s="222">
        <v>0.5493055555555556</v>
      </c>
      <c r="J39" s="4"/>
      <c r="K39" s="25"/>
      <c r="L39" s="4"/>
      <c r="M39" s="17"/>
      <c r="N39" s="17"/>
      <c r="O39" s="44">
        <f t="shared" si="0"/>
        <v>2.4715277777777778</v>
      </c>
      <c r="P39" s="17"/>
      <c r="Q39" s="17"/>
    </row>
    <row r="40" spans="1:17">
      <c r="A40" s="100" t="s">
        <v>101</v>
      </c>
      <c r="B40" s="8" t="s">
        <v>182</v>
      </c>
      <c r="C40" s="8" t="s">
        <v>482</v>
      </c>
      <c r="D40" s="56">
        <v>1</v>
      </c>
      <c r="E40" s="65">
        <v>7.6388888888888886E-3</v>
      </c>
      <c r="F40" s="221" t="s">
        <v>155</v>
      </c>
      <c r="G40" s="222">
        <v>0.18958333333333333</v>
      </c>
      <c r="H40" s="221" t="s">
        <v>511</v>
      </c>
      <c r="I40" s="222">
        <v>1.4173611111111111</v>
      </c>
      <c r="J40" s="4"/>
      <c r="K40" s="25"/>
      <c r="L40" s="4"/>
      <c r="M40" s="17"/>
      <c r="N40" s="17"/>
      <c r="O40" s="44">
        <f t="shared" si="0"/>
        <v>1.6145833333333333</v>
      </c>
      <c r="P40" s="17"/>
      <c r="Q40" s="17"/>
    </row>
    <row r="41" spans="1:17">
      <c r="A41" s="100" t="s">
        <v>102</v>
      </c>
      <c r="B41" s="8" t="s">
        <v>183</v>
      </c>
      <c r="C41" s="8" t="s">
        <v>482</v>
      </c>
      <c r="D41" s="56"/>
      <c r="E41" s="65"/>
      <c r="F41" s="221" t="s">
        <v>155</v>
      </c>
      <c r="G41" s="222">
        <v>0.18958333333333333</v>
      </c>
      <c r="H41" s="221" t="s">
        <v>512</v>
      </c>
      <c r="I41" s="222">
        <v>1.4083333333333332</v>
      </c>
      <c r="J41" s="4"/>
      <c r="K41" s="25"/>
      <c r="L41" s="4"/>
      <c r="M41" s="17"/>
      <c r="N41" s="17"/>
      <c r="O41" s="44">
        <f t="shared" si="0"/>
        <v>1.5979166666666664</v>
      </c>
      <c r="P41" s="17"/>
      <c r="Q41" s="17"/>
    </row>
    <row r="42" spans="1:17">
      <c r="A42" s="100" t="s">
        <v>204</v>
      </c>
      <c r="B42" s="8" t="s">
        <v>184</v>
      </c>
      <c r="C42" s="8" t="s">
        <v>482</v>
      </c>
      <c r="D42" s="56">
        <v>5</v>
      </c>
      <c r="E42" s="65">
        <v>0.10416666666666667</v>
      </c>
      <c r="F42" s="221" t="s">
        <v>156</v>
      </c>
      <c r="G42" s="222">
        <v>2.4305555555555556E-2</v>
      </c>
      <c r="H42" s="221" t="s">
        <v>501</v>
      </c>
      <c r="I42" s="222">
        <v>7.9861111111111105E-2</v>
      </c>
      <c r="J42" s="4"/>
      <c r="K42" s="25"/>
      <c r="L42" s="4"/>
      <c r="M42" s="17"/>
      <c r="N42" s="17"/>
      <c r="O42" s="44">
        <f t="shared" si="0"/>
        <v>0.20833333333333334</v>
      </c>
      <c r="P42" s="17"/>
      <c r="Q42" s="17"/>
    </row>
    <row r="43" spans="1:17">
      <c r="A43" s="100" t="s">
        <v>205</v>
      </c>
      <c r="B43" s="8" t="s">
        <v>185</v>
      </c>
      <c r="C43" s="8" t="s">
        <v>482</v>
      </c>
      <c r="D43" s="56">
        <v>2</v>
      </c>
      <c r="E43" s="65">
        <v>1.8055555555555557E-2</v>
      </c>
      <c r="F43" s="221" t="s">
        <v>154</v>
      </c>
      <c r="G43" s="222">
        <v>2.0833333333333332E-2</v>
      </c>
      <c r="H43" s="221" t="s">
        <v>155</v>
      </c>
      <c r="I43" s="222">
        <v>0.63472222222222219</v>
      </c>
      <c r="J43" s="4"/>
      <c r="K43" s="25"/>
      <c r="L43" s="4"/>
      <c r="M43" s="17"/>
      <c r="N43" s="17"/>
      <c r="O43" s="44">
        <f t="shared" si="0"/>
        <v>0.67361111111111105</v>
      </c>
      <c r="P43" s="17"/>
      <c r="Q43" s="17"/>
    </row>
    <row r="44" spans="1:17">
      <c r="A44" s="100" t="s">
        <v>206</v>
      </c>
      <c r="B44" s="8" t="s">
        <v>186</v>
      </c>
      <c r="C44" s="8" t="s">
        <v>482</v>
      </c>
      <c r="D44" s="56">
        <v>1</v>
      </c>
      <c r="E44" s="65">
        <v>1.2499999999999999E-2</v>
      </c>
      <c r="F44" s="221" t="s">
        <v>157</v>
      </c>
      <c r="G44" s="222">
        <v>7.1527777777777787E-2</v>
      </c>
      <c r="H44" s="221" t="s">
        <v>154</v>
      </c>
      <c r="I44" s="222">
        <v>0.41805555555555557</v>
      </c>
      <c r="J44" s="4"/>
      <c r="K44" s="25"/>
      <c r="L44" s="4"/>
      <c r="M44" s="17"/>
      <c r="N44" s="17"/>
      <c r="O44" s="44">
        <f t="shared" si="0"/>
        <v>0.50208333333333333</v>
      </c>
      <c r="P44" s="17"/>
      <c r="Q44" s="17"/>
    </row>
    <row r="45" spans="1:17">
      <c r="A45" s="96"/>
      <c r="B45" s="8"/>
      <c r="C45" s="8"/>
      <c r="D45" s="4"/>
      <c r="E45" s="25"/>
      <c r="F45" s="4"/>
      <c r="G45" s="25"/>
      <c r="H45" s="4"/>
      <c r="I45" s="25"/>
      <c r="J45" s="4"/>
      <c r="K45" s="25"/>
      <c r="L45" s="4"/>
      <c r="M45" s="17"/>
      <c r="N45" s="17"/>
      <c r="O45" s="17"/>
      <c r="P45" s="17"/>
      <c r="Q45" s="17"/>
    </row>
    <row r="46" spans="1:17">
      <c r="A46" s="96"/>
      <c r="B46" s="15" t="s">
        <v>187</v>
      </c>
      <c r="C46" s="15"/>
      <c r="D46" s="4"/>
      <c r="E46" s="25"/>
      <c r="F46" s="4"/>
      <c r="G46" s="25"/>
      <c r="H46" s="4"/>
      <c r="I46" s="25"/>
      <c r="J46" s="4"/>
      <c r="K46" s="4"/>
      <c r="L46" s="4"/>
      <c r="M46" s="17"/>
      <c r="N46" s="17"/>
      <c r="O46" s="17"/>
      <c r="P46" s="17"/>
      <c r="Q46" s="17"/>
    </row>
    <row r="47" spans="1:17">
      <c r="A47" s="96">
        <v>1</v>
      </c>
      <c r="B47" s="23" t="s">
        <v>66</v>
      </c>
      <c r="C47" s="23" t="s">
        <v>480</v>
      </c>
      <c r="D47" s="4"/>
      <c r="E47" s="25"/>
      <c r="F47" s="4"/>
      <c r="G47" s="25"/>
      <c r="H47" s="4"/>
      <c r="I47" s="25"/>
      <c r="J47" s="4"/>
      <c r="K47" s="4"/>
      <c r="L47" s="4"/>
      <c r="M47" s="17"/>
      <c r="N47" s="17"/>
      <c r="O47" s="17"/>
      <c r="P47" s="17"/>
      <c r="Q47" s="17"/>
    </row>
    <row r="48" spans="1:17">
      <c r="A48" s="100" t="s">
        <v>5</v>
      </c>
      <c r="B48" s="8" t="s">
        <v>73</v>
      </c>
      <c r="C48" s="23" t="s">
        <v>480</v>
      </c>
      <c r="D48" s="56">
        <v>18</v>
      </c>
      <c r="E48" s="65">
        <v>0.44791666666666669</v>
      </c>
      <c r="F48" s="223">
        <v>12</v>
      </c>
      <c r="G48" s="222">
        <v>0.78263888888888899</v>
      </c>
      <c r="H48" s="223">
        <v>28</v>
      </c>
      <c r="I48" s="232">
        <v>3.7479166666666668</v>
      </c>
      <c r="J48" s="4"/>
      <c r="K48" s="4"/>
      <c r="L48" s="4"/>
      <c r="M48" s="32">
        <f>E48+G48+I48</f>
        <v>4.9784722222222229</v>
      </c>
      <c r="N48" s="17"/>
      <c r="O48" s="17"/>
      <c r="P48" s="17"/>
      <c r="Q48" s="17"/>
    </row>
    <row r="49" spans="1:17">
      <c r="A49" s="100" t="s">
        <v>6</v>
      </c>
      <c r="B49" s="8" t="s">
        <v>72</v>
      </c>
      <c r="C49" s="23" t="s">
        <v>480</v>
      </c>
      <c r="D49" s="56">
        <v>12</v>
      </c>
      <c r="E49" s="65">
        <v>0.17847222222222223</v>
      </c>
      <c r="F49" s="223">
        <v>18</v>
      </c>
      <c r="G49" s="222">
        <v>1.2194444444444443</v>
      </c>
      <c r="H49" s="223">
        <v>27</v>
      </c>
      <c r="I49" s="232">
        <v>1.2972222222222223</v>
      </c>
      <c r="J49" s="4"/>
      <c r="K49" s="4"/>
      <c r="L49" s="4"/>
      <c r="M49" s="32">
        <f t="shared" ref="M49:M51" si="1">E49+G49+I49</f>
        <v>2.6951388888888888</v>
      </c>
      <c r="N49" s="17"/>
      <c r="O49" s="17"/>
      <c r="P49" s="17"/>
      <c r="Q49" s="17"/>
    </row>
    <row r="50" spans="1:17">
      <c r="A50" s="100" t="s">
        <v>7</v>
      </c>
      <c r="B50" s="8" t="s">
        <v>74</v>
      </c>
      <c r="C50" s="23" t="s">
        <v>480</v>
      </c>
      <c r="D50" s="56">
        <v>19</v>
      </c>
      <c r="E50" s="65">
        <v>0.52222222222222225</v>
      </c>
      <c r="F50" s="223">
        <v>16</v>
      </c>
      <c r="G50" s="222">
        <v>0.97361111111111109</v>
      </c>
      <c r="H50" s="223">
        <v>25</v>
      </c>
      <c r="I50" s="232">
        <v>2.7083333333333335</v>
      </c>
      <c r="J50" s="4"/>
      <c r="K50" s="4"/>
      <c r="L50" s="4"/>
      <c r="M50" s="32">
        <f t="shared" si="1"/>
        <v>4.2041666666666666</v>
      </c>
      <c r="N50" s="17"/>
      <c r="O50" s="17"/>
      <c r="P50" s="17"/>
      <c r="Q50" s="17"/>
    </row>
    <row r="51" spans="1:17">
      <c r="A51" s="100" t="s">
        <v>8</v>
      </c>
      <c r="B51" s="8" t="s">
        <v>188</v>
      </c>
      <c r="C51" s="23" t="s">
        <v>480</v>
      </c>
      <c r="D51" s="56">
        <v>19</v>
      </c>
      <c r="E51" s="65">
        <v>0.8125</v>
      </c>
      <c r="F51" s="223">
        <v>14</v>
      </c>
      <c r="G51" s="222">
        <v>0.80625000000000002</v>
      </c>
      <c r="H51" s="223">
        <v>25</v>
      </c>
      <c r="I51" s="232">
        <v>3.369444444444444</v>
      </c>
      <c r="J51" s="4"/>
      <c r="K51" s="4"/>
      <c r="L51" s="4"/>
      <c r="M51" s="32">
        <f t="shared" si="1"/>
        <v>4.9881944444444439</v>
      </c>
      <c r="N51" s="17"/>
      <c r="O51" s="17"/>
      <c r="P51" s="17"/>
      <c r="Q51" s="17"/>
    </row>
    <row r="52" spans="1:17">
      <c r="A52" s="100"/>
      <c r="B52" s="8"/>
      <c r="C52" s="8"/>
      <c r="D52" s="7"/>
      <c r="E52" s="26"/>
      <c r="F52" s="7"/>
      <c r="G52" s="26"/>
      <c r="H52" s="7"/>
      <c r="I52" s="26"/>
      <c r="J52" s="4"/>
      <c r="K52" s="4"/>
      <c r="L52" s="4"/>
      <c r="M52" s="17"/>
      <c r="N52" s="17"/>
      <c r="O52" s="17"/>
      <c r="P52" s="17"/>
      <c r="Q52" s="17"/>
    </row>
    <row r="53" spans="1:17">
      <c r="A53" s="96">
        <v>2</v>
      </c>
      <c r="B53" s="8" t="s">
        <v>3</v>
      </c>
      <c r="C53" s="8" t="s">
        <v>481</v>
      </c>
      <c r="D53" s="7"/>
      <c r="E53" s="26"/>
      <c r="F53" s="7"/>
      <c r="G53" s="30"/>
      <c r="H53" s="7"/>
      <c r="I53" s="26"/>
      <c r="J53" s="4"/>
      <c r="K53" s="4"/>
      <c r="L53" s="4"/>
      <c r="M53" s="17"/>
      <c r="N53" s="17"/>
      <c r="O53" s="17"/>
      <c r="P53" s="17"/>
      <c r="Q53" s="17"/>
    </row>
    <row r="54" spans="1:17">
      <c r="A54" s="96"/>
      <c r="B54" s="8"/>
      <c r="C54" s="8"/>
      <c r="D54" s="7"/>
      <c r="E54" s="26"/>
      <c r="F54" s="7"/>
      <c r="G54" s="30"/>
      <c r="H54" s="7"/>
      <c r="I54" s="26"/>
      <c r="J54" s="4"/>
      <c r="K54" s="4"/>
      <c r="L54" s="4"/>
      <c r="M54" s="17"/>
      <c r="N54" s="17"/>
      <c r="O54" s="17"/>
      <c r="P54" s="17"/>
      <c r="Q54" s="17"/>
    </row>
    <row r="55" spans="1:17">
      <c r="A55" s="96">
        <v>3</v>
      </c>
      <c r="B55" s="8" t="s">
        <v>11</v>
      </c>
      <c r="C55" s="8" t="s">
        <v>482</v>
      </c>
      <c r="D55" s="61"/>
      <c r="E55" s="62"/>
      <c r="F55" s="61"/>
      <c r="G55" s="62"/>
      <c r="H55" s="61"/>
      <c r="I55" s="62"/>
      <c r="J55" s="4"/>
      <c r="K55" s="4"/>
      <c r="L55" s="4"/>
      <c r="M55" s="17"/>
      <c r="N55" s="17"/>
      <c r="O55" s="32"/>
      <c r="P55" s="17"/>
      <c r="Q55" s="17"/>
    </row>
    <row r="56" spans="1:17">
      <c r="A56" s="96"/>
      <c r="B56" s="8"/>
      <c r="C56" s="8"/>
      <c r="D56" s="4"/>
      <c r="E56" s="25"/>
      <c r="F56" s="4"/>
      <c r="G56" s="25"/>
      <c r="H56" s="4"/>
      <c r="I56" s="25"/>
      <c r="J56" s="4"/>
      <c r="K56" s="4"/>
      <c r="L56" s="4"/>
      <c r="M56" s="17"/>
      <c r="N56" s="17"/>
      <c r="O56" s="17"/>
      <c r="P56" s="17"/>
      <c r="Q56" s="17"/>
    </row>
    <row r="57" spans="1:17">
      <c r="A57" s="96"/>
      <c r="B57" s="15" t="s">
        <v>189</v>
      </c>
      <c r="C57" s="15"/>
      <c r="D57" s="4"/>
      <c r="E57" s="25"/>
      <c r="F57" s="4"/>
      <c r="G57" s="25"/>
      <c r="H57" s="4"/>
      <c r="I57" s="25"/>
      <c r="J57" s="4"/>
      <c r="K57" s="4"/>
      <c r="L57" s="4"/>
      <c r="M57" s="17"/>
      <c r="N57" s="17"/>
      <c r="O57" s="17"/>
      <c r="P57" s="17"/>
      <c r="Q57" s="17"/>
    </row>
    <row r="58" spans="1:17">
      <c r="A58" s="96">
        <v>1</v>
      </c>
      <c r="B58" s="23" t="s">
        <v>66</v>
      </c>
      <c r="C58" s="23" t="s">
        <v>480</v>
      </c>
      <c r="D58" s="4"/>
      <c r="E58" s="25"/>
      <c r="F58" s="4"/>
      <c r="G58" s="25"/>
      <c r="H58" s="4"/>
      <c r="I58" s="25"/>
      <c r="J58" s="4"/>
      <c r="K58" s="4"/>
      <c r="L58" s="4"/>
      <c r="M58" s="17"/>
      <c r="N58" s="17"/>
      <c r="O58" s="17"/>
      <c r="P58" s="17"/>
      <c r="Q58" s="17"/>
    </row>
    <row r="59" spans="1:17">
      <c r="A59" s="100" t="s">
        <v>5</v>
      </c>
      <c r="B59" s="8" t="s">
        <v>73</v>
      </c>
      <c r="C59" s="23" t="s">
        <v>480</v>
      </c>
      <c r="D59" s="56">
        <v>37</v>
      </c>
      <c r="E59" s="65">
        <v>0.7402777777777777</v>
      </c>
      <c r="F59" s="223">
        <v>35</v>
      </c>
      <c r="G59" s="222">
        <v>0.76944444444444438</v>
      </c>
      <c r="H59" s="223">
        <v>28</v>
      </c>
      <c r="I59" s="222">
        <v>0.21111111111111111</v>
      </c>
      <c r="J59" s="4"/>
      <c r="K59" s="4"/>
      <c r="L59" s="4"/>
      <c r="M59" s="32">
        <f>E59+G59+I59</f>
        <v>1.720833333333333</v>
      </c>
      <c r="N59" s="17"/>
      <c r="O59" s="17"/>
      <c r="P59" s="17"/>
      <c r="Q59" s="17"/>
    </row>
    <row r="60" spans="1:17">
      <c r="A60" s="100" t="s">
        <v>6</v>
      </c>
      <c r="B60" s="8" t="s">
        <v>72</v>
      </c>
      <c r="C60" s="23" t="s">
        <v>480</v>
      </c>
      <c r="D60" s="56">
        <v>81</v>
      </c>
      <c r="E60" s="65">
        <v>0.9819444444444444</v>
      </c>
      <c r="F60" s="223">
        <v>68</v>
      </c>
      <c r="G60" s="222">
        <v>0.86111111111111116</v>
      </c>
      <c r="H60" s="223">
        <v>98</v>
      </c>
      <c r="I60" s="222">
        <v>0.64374999999999993</v>
      </c>
      <c r="J60" s="4"/>
      <c r="K60" s="4"/>
      <c r="L60" s="4"/>
      <c r="M60" s="32">
        <f t="shared" ref="M60" si="2">E60+G60+I60</f>
        <v>2.4868055555555553</v>
      </c>
      <c r="N60" s="17"/>
      <c r="O60" s="17"/>
      <c r="P60" s="17"/>
      <c r="Q60" s="17"/>
    </row>
    <row r="61" spans="1:17">
      <c r="A61" s="100"/>
      <c r="B61" s="23"/>
      <c r="C61" s="23"/>
      <c r="D61" s="11"/>
      <c r="E61" s="28"/>
      <c r="F61" s="11"/>
      <c r="G61" s="28"/>
      <c r="H61" s="11"/>
      <c r="I61" s="28"/>
      <c r="J61" s="4"/>
      <c r="K61" s="4"/>
      <c r="L61" s="4"/>
      <c r="M61" s="32"/>
      <c r="N61" s="17"/>
      <c r="O61" s="17"/>
      <c r="P61" s="17"/>
      <c r="Q61" s="17"/>
    </row>
    <row r="62" spans="1:17">
      <c r="A62" s="96">
        <v>2</v>
      </c>
      <c r="B62" s="8" t="s">
        <v>3</v>
      </c>
      <c r="C62" s="8" t="s">
        <v>481</v>
      </c>
      <c r="D62" s="7"/>
      <c r="E62" s="26"/>
      <c r="F62" s="7"/>
      <c r="G62" s="30"/>
      <c r="H62" s="7"/>
      <c r="I62" s="26"/>
      <c r="J62" s="4"/>
      <c r="K62" s="4"/>
      <c r="L62" s="4"/>
      <c r="M62" s="32"/>
      <c r="N62" s="17"/>
      <c r="O62" s="17"/>
      <c r="P62" s="17"/>
      <c r="Q62" s="17"/>
    </row>
    <row r="63" spans="1:17">
      <c r="A63" s="100"/>
      <c r="B63" s="23"/>
      <c r="C63" s="23"/>
      <c r="D63" s="11"/>
      <c r="E63" s="28"/>
      <c r="F63" s="11"/>
      <c r="G63" s="28"/>
      <c r="H63" s="11"/>
      <c r="I63" s="28"/>
      <c r="J63" s="4"/>
      <c r="K63" s="4"/>
      <c r="L63" s="4"/>
      <c r="M63" s="17"/>
      <c r="N63" s="17"/>
      <c r="O63" s="17"/>
      <c r="P63" s="17"/>
      <c r="Q63" s="17"/>
    </row>
    <row r="64" spans="1:17">
      <c r="A64" s="96">
        <v>3</v>
      </c>
      <c r="B64" s="8" t="s">
        <v>11</v>
      </c>
      <c r="C64" s="8" t="s">
        <v>482</v>
      </c>
      <c r="D64" s="11"/>
      <c r="E64" s="28"/>
      <c r="F64" s="11"/>
      <c r="G64" s="28"/>
      <c r="H64" s="11"/>
      <c r="I64" s="28"/>
      <c r="J64" s="4"/>
      <c r="K64" s="4"/>
      <c r="L64" s="4"/>
      <c r="M64" s="17"/>
      <c r="N64" s="17"/>
      <c r="O64" s="32"/>
      <c r="P64" s="17"/>
      <c r="Q64" s="17"/>
    </row>
    <row r="65" spans="1:17">
      <c r="A65" s="100" t="s">
        <v>5</v>
      </c>
      <c r="B65" s="8" t="s">
        <v>486</v>
      </c>
      <c r="C65" s="8"/>
      <c r="D65" s="56">
        <v>11</v>
      </c>
      <c r="E65" s="65">
        <v>0.20138888888888887</v>
      </c>
      <c r="F65" s="223">
        <v>8</v>
      </c>
      <c r="G65" s="222">
        <v>0.44722222222222219</v>
      </c>
      <c r="H65" s="223">
        <v>9</v>
      </c>
      <c r="I65" s="222">
        <v>0.37708333333333338</v>
      </c>
      <c r="J65" s="4"/>
      <c r="K65" s="4"/>
      <c r="L65" s="4"/>
      <c r="M65" s="17"/>
      <c r="N65" s="17"/>
      <c r="O65" s="32">
        <f>E65+G65+I65</f>
        <v>1.0256944444444445</v>
      </c>
      <c r="P65" s="17"/>
      <c r="Q65" s="17"/>
    </row>
    <row r="66" spans="1:17">
      <c r="A66" s="100" t="s">
        <v>6</v>
      </c>
      <c r="B66" s="8" t="s">
        <v>487</v>
      </c>
      <c r="C66" s="8"/>
      <c r="D66" s="56">
        <v>16</v>
      </c>
      <c r="E66" s="65">
        <v>0.34652777777777777</v>
      </c>
      <c r="F66" s="223">
        <v>12</v>
      </c>
      <c r="G66" s="222">
        <v>0.50972222222222219</v>
      </c>
      <c r="H66" s="223">
        <v>8</v>
      </c>
      <c r="I66" s="222">
        <v>0.35625000000000001</v>
      </c>
      <c r="J66" s="4"/>
      <c r="K66" s="4"/>
      <c r="L66" s="4"/>
      <c r="M66" s="17"/>
      <c r="N66" s="17"/>
      <c r="O66" s="32">
        <f>E66+G66+I66</f>
        <v>1.2124999999999999</v>
      </c>
      <c r="P66" s="17"/>
      <c r="Q66" s="17"/>
    </row>
    <row r="67" spans="1:17">
      <c r="A67" s="96"/>
      <c r="B67" s="8"/>
      <c r="C67" s="8"/>
      <c r="D67" s="4"/>
      <c r="E67" s="25"/>
      <c r="F67" s="4"/>
      <c r="G67" s="25"/>
      <c r="H67" s="4"/>
      <c r="I67" s="25"/>
      <c r="J67" s="4"/>
      <c r="K67" s="4"/>
      <c r="L67" s="4"/>
      <c r="M67" s="17"/>
      <c r="N67" s="17"/>
      <c r="O67" s="17"/>
      <c r="P67" s="17"/>
      <c r="Q67" s="17"/>
    </row>
    <row r="68" spans="1:17">
      <c r="A68" s="96"/>
      <c r="B68" s="3" t="s">
        <v>190</v>
      </c>
      <c r="C68" s="3"/>
      <c r="D68" s="4"/>
      <c r="E68" s="25"/>
      <c r="F68" s="4"/>
      <c r="G68" s="25"/>
      <c r="H68" s="4"/>
      <c r="I68" s="25"/>
      <c r="J68" s="4"/>
      <c r="K68" s="4"/>
      <c r="L68" s="4"/>
      <c r="M68" s="17"/>
      <c r="N68" s="17"/>
      <c r="O68" s="17"/>
      <c r="P68" s="17"/>
      <c r="Q68" s="17"/>
    </row>
    <row r="69" spans="1:17">
      <c r="A69" s="96">
        <v>1</v>
      </c>
      <c r="B69" s="23" t="s">
        <v>66</v>
      </c>
      <c r="C69" s="23" t="s">
        <v>480</v>
      </c>
      <c r="D69" s="4"/>
      <c r="E69" s="25"/>
      <c r="F69" s="4"/>
      <c r="G69" s="25"/>
      <c r="H69" s="4"/>
      <c r="I69" s="25"/>
      <c r="J69" s="4"/>
      <c r="K69" s="4"/>
      <c r="L69" s="4"/>
      <c r="M69" s="17"/>
      <c r="N69" s="17"/>
      <c r="O69" s="17"/>
      <c r="P69" s="17"/>
      <c r="Q69" s="17"/>
    </row>
    <row r="70" spans="1:17">
      <c r="A70" s="100" t="s">
        <v>5</v>
      </c>
      <c r="B70" s="8" t="s">
        <v>143</v>
      </c>
      <c r="C70" s="23" t="s">
        <v>480</v>
      </c>
      <c r="D70" s="56">
        <v>6</v>
      </c>
      <c r="E70" s="65">
        <v>8.3333333333333332E-3</v>
      </c>
      <c r="F70" s="224" t="s">
        <v>501</v>
      </c>
      <c r="G70" s="270">
        <v>6.9444444444444441E-3</v>
      </c>
      <c r="H70" s="224" t="s">
        <v>505</v>
      </c>
      <c r="I70" s="222">
        <v>0.10416666666666667</v>
      </c>
      <c r="J70" s="4"/>
      <c r="K70" s="4"/>
      <c r="L70" s="4"/>
      <c r="M70" s="32">
        <f>E70+G70+I70</f>
        <v>0.11944444444444445</v>
      </c>
      <c r="N70" s="17"/>
      <c r="O70" s="17"/>
      <c r="P70" s="17"/>
      <c r="Q70" s="17"/>
    </row>
    <row r="71" spans="1:17">
      <c r="A71" s="100" t="s">
        <v>6</v>
      </c>
      <c r="B71" s="8" t="s">
        <v>72</v>
      </c>
      <c r="C71" s="23" t="s">
        <v>480</v>
      </c>
      <c r="D71" s="56">
        <v>4</v>
      </c>
      <c r="E71" s="65">
        <v>6.9444444444444441E-3</v>
      </c>
      <c r="F71" s="224" t="s">
        <v>499</v>
      </c>
      <c r="G71" s="270">
        <v>1.5277777777777777E-2</v>
      </c>
      <c r="H71" s="224" t="s">
        <v>513</v>
      </c>
      <c r="I71" s="222">
        <v>0.13055555555555556</v>
      </c>
      <c r="J71" s="4"/>
      <c r="K71" s="4"/>
      <c r="L71" s="4"/>
      <c r="M71" s="32">
        <f>E71+G71+I71</f>
        <v>0.15277777777777779</v>
      </c>
      <c r="N71" s="17"/>
      <c r="O71" s="17"/>
      <c r="P71" s="17"/>
      <c r="Q71" s="17"/>
    </row>
    <row r="72" spans="1:17">
      <c r="A72" s="100"/>
      <c r="B72" s="8"/>
      <c r="C72" s="8"/>
      <c r="D72" s="7"/>
      <c r="E72" s="26"/>
      <c r="F72" s="7"/>
      <c r="G72" s="26"/>
      <c r="H72" s="7"/>
      <c r="I72" s="26"/>
      <c r="J72" s="4"/>
      <c r="K72" s="4"/>
      <c r="L72" s="4"/>
      <c r="M72" s="32"/>
      <c r="N72" s="17"/>
      <c r="O72" s="17"/>
      <c r="P72" s="17"/>
      <c r="Q72" s="17"/>
    </row>
    <row r="73" spans="1:17">
      <c r="A73" s="96">
        <v>2</v>
      </c>
      <c r="B73" s="8" t="s">
        <v>3</v>
      </c>
      <c r="C73" s="8" t="s">
        <v>481</v>
      </c>
      <c r="D73" s="4"/>
      <c r="E73" s="25"/>
      <c r="F73" s="4"/>
      <c r="G73" s="25"/>
      <c r="H73" s="4"/>
      <c r="I73" s="25"/>
      <c r="J73" s="4"/>
      <c r="K73" s="4"/>
      <c r="L73" s="4"/>
      <c r="M73" s="32"/>
      <c r="N73" s="17"/>
      <c r="O73" s="17"/>
      <c r="P73" s="17"/>
      <c r="Q73" s="17"/>
    </row>
    <row r="74" spans="1:17">
      <c r="A74" s="96"/>
      <c r="B74" s="8"/>
      <c r="C74" s="8"/>
      <c r="D74" s="4"/>
      <c r="E74" s="25"/>
      <c r="F74" s="4"/>
      <c r="G74" s="25"/>
      <c r="H74" s="4"/>
      <c r="I74" s="25"/>
      <c r="J74" s="4"/>
      <c r="K74" s="4"/>
      <c r="L74" s="4"/>
      <c r="M74" s="32"/>
      <c r="N74" s="17"/>
      <c r="O74" s="17"/>
      <c r="P74" s="17"/>
      <c r="Q74" s="17"/>
    </row>
    <row r="75" spans="1:17">
      <c r="A75" s="96">
        <v>3</v>
      </c>
      <c r="B75" s="8" t="s">
        <v>4</v>
      </c>
      <c r="C75" s="8" t="s">
        <v>482</v>
      </c>
      <c r="D75" s="4"/>
      <c r="E75" s="25"/>
      <c r="F75" s="4"/>
      <c r="G75" s="25"/>
      <c r="H75" s="4"/>
      <c r="I75" s="25"/>
      <c r="J75" s="4"/>
      <c r="K75" s="4"/>
      <c r="L75" s="4"/>
      <c r="M75" s="32"/>
      <c r="N75" s="17"/>
      <c r="O75" s="17"/>
      <c r="P75" s="17"/>
      <c r="Q75" s="17"/>
    </row>
    <row r="76" spans="1:17">
      <c r="A76" s="96"/>
      <c r="B76" s="8" t="s">
        <v>191</v>
      </c>
      <c r="C76" s="8" t="s">
        <v>482</v>
      </c>
      <c r="D76" s="56">
        <v>35</v>
      </c>
      <c r="E76" s="65">
        <v>0.88888888888888884</v>
      </c>
      <c r="F76" s="224" t="s">
        <v>495</v>
      </c>
      <c r="G76" s="270">
        <v>0</v>
      </c>
      <c r="H76" s="224" t="s">
        <v>506</v>
      </c>
      <c r="I76" s="222">
        <v>0.11805555555555557</v>
      </c>
      <c r="J76" s="4"/>
      <c r="K76" s="4"/>
      <c r="L76" s="4"/>
      <c r="M76" s="32"/>
      <c r="N76" s="17"/>
      <c r="O76" s="32">
        <f>E76+G76+I76</f>
        <v>1.0069444444444444</v>
      </c>
      <c r="P76" s="17"/>
      <c r="Q76" s="17"/>
    </row>
    <row r="77" spans="1:17">
      <c r="A77" s="96"/>
      <c r="B77" s="8" t="s">
        <v>192</v>
      </c>
      <c r="C77" s="8" t="s">
        <v>482</v>
      </c>
      <c r="D77" s="56">
        <v>15</v>
      </c>
      <c r="E77" s="65">
        <v>0.41666666666666669</v>
      </c>
      <c r="F77" s="224" t="s">
        <v>507</v>
      </c>
      <c r="G77" s="270">
        <v>3.5416666666666666E-2</v>
      </c>
      <c r="H77" s="224" t="s">
        <v>154</v>
      </c>
      <c r="I77" s="222">
        <v>5.4166666666666669E-2</v>
      </c>
      <c r="J77" s="4"/>
      <c r="K77" s="4"/>
      <c r="L77" s="4"/>
      <c r="M77" s="32"/>
      <c r="N77" s="17"/>
      <c r="O77" s="32">
        <f>E77+G77+I77</f>
        <v>0.50624999999999998</v>
      </c>
      <c r="P77" s="17"/>
      <c r="Q77" s="17"/>
    </row>
    <row r="78" spans="1:17">
      <c r="A78" s="96"/>
      <c r="B78" s="8"/>
      <c r="C78" s="8"/>
      <c r="D78" s="4"/>
      <c r="E78" s="25"/>
      <c r="F78" s="4"/>
      <c r="G78" s="25"/>
      <c r="H78" s="4"/>
      <c r="I78" s="25"/>
      <c r="J78" s="4"/>
      <c r="K78" s="4"/>
      <c r="L78" s="4"/>
      <c r="M78" s="32"/>
      <c r="N78" s="17"/>
      <c r="O78" s="17"/>
      <c r="P78" s="17"/>
      <c r="Q78" s="17"/>
    </row>
    <row r="79" spans="1:17">
      <c r="A79" s="96"/>
      <c r="B79" s="3" t="s">
        <v>193</v>
      </c>
      <c r="C79" s="3"/>
      <c r="D79" s="4"/>
      <c r="E79" s="25"/>
      <c r="F79" s="4"/>
      <c r="G79" s="25"/>
      <c r="H79" s="4"/>
      <c r="I79" s="25"/>
      <c r="J79" s="4"/>
      <c r="K79" s="4"/>
      <c r="L79" s="4"/>
      <c r="M79" s="32"/>
      <c r="N79" s="17"/>
      <c r="O79" s="17"/>
      <c r="P79" s="17"/>
      <c r="Q79" s="17"/>
    </row>
    <row r="80" spans="1:17">
      <c r="A80" s="96">
        <v>1</v>
      </c>
      <c r="B80" s="23" t="s">
        <v>66</v>
      </c>
      <c r="C80" s="23" t="s">
        <v>480</v>
      </c>
      <c r="D80" s="4"/>
      <c r="E80" s="25"/>
      <c r="F80" s="4"/>
      <c r="G80" s="25"/>
      <c r="H80" s="4"/>
      <c r="I80" s="25"/>
      <c r="J80" s="4"/>
      <c r="K80" s="4"/>
      <c r="L80" s="4"/>
      <c r="M80" s="32"/>
      <c r="N80" s="17"/>
      <c r="O80" s="17"/>
      <c r="P80" s="17"/>
      <c r="Q80" s="17"/>
    </row>
    <row r="81" spans="1:17">
      <c r="A81" s="100" t="s">
        <v>5</v>
      </c>
      <c r="B81" s="8" t="s">
        <v>194</v>
      </c>
      <c r="C81" s="23" t="s">
        <v>480</v>
      </c>
      <c r="D81" s="56">
        <v>13</v>
      </c>
      <c r="E81" s="65">
        <v>0.2590277777777778</v>
      </c>
      <c r="F81" s="223">
        <v>21</v>
      </c>
      <c r="G81" s="222">
        <v>3.8513888888888892</v>
      </c>
      <c r="H81" s="221" t="s">
        <v>506</v>
      </c>
      <c r="I81" s="222">
        <v>0.57222222222222219</v>
      </c>
      <c r="J81" s="4"/>
      <c r="K81" s="4"/>
      <c r="L81" s="4"/>
      <c r="M81" s="32">
        <f t="shared" ref="M81:M83" si="3">E81+G81+I81</f>
        <v>4.6826388888888886</v>
      </c>
      <c r="N81" s="17"/>
      <c r="O81" s="32"/>
      <c r="P81" s="17"/>
      <c r="Q81" s="17"/>
    </row>
    <row r="82" spans="1:17">
      <c r="A82" s="100" t="s">
        <v>6</v>
      </c>
      <c r="B82" s="8" t="s">
        <v>127</v>
      </c>
      <c r="C82" s="23" t="s">
        <v>480</v>
      </c>
      <c r="D82" s="56">
        <v>7</v>
      </c>
      <c r="E82" s="65">
        <v>0.25972222222222224</v>
      </c>
      <c r="F82" s="223">
        <v>17</v>
      </c>
      <c r="G82" s="222">
        <v>1.903472222222222</v>
      </c>
      <c r="H82" s="221" t="s">
        <v>506</v>
      </c>
      <c r="I82" s="222">
        <v>0.63055555555555554</v>
      </c>
      <c r="J82" s="4"/>
      <c r="K82" s="4"/>
      <c r="L82" s="4"/>
      <c r="M82" s="32">
        <f t="shared" si="3"/>
        <v>2.7937499999999997</v>
      </c>
      <c r="N82" s="17"/>
      <c r="O82" s="32"/>
      <c r="P82" s="17"/>
      <c r="Q82" s="17"/>
    </row>
    <row r="83" spans="1:17">
      <c r="A83" s="100" t="s">
        <v>7</v>
      </c>
      <c r="B83" s="8" t="s">
        <v>124</v>
      </c>
      <c r="C83" s="23" t="s">
        <v>480</v>
      </c>
      <c r="D83" s="56">
        <v>9</v>
      </c>
      <c r="E83" s="65">
        <v>16.016666666666666</v>
      </c>
      <c r="F83" s="225" t="s">
        <v>506</v>
      </c>
      <c r="G83" s="222">
        <v>0.33819444444444446</v>
      </c>
      <c r="H83" s="221" t="s">
        <v>506</v>
      </c>
      <c r="I83" s="222">
        <v>0.34930555555555554</v>
      </c>
      <c r="J83" s="4"/>
      <c r="K83" s="4"/>
      <c r="L83" s="4"/>
      <c r="M83" s="32">
        <f t="shared" si="3"/>
        <v>16.704166666666666</v>
      </c>
      <c r="N83" s="17"/>
      <c r="O83" s="32"/>
      <c r="P83" s="17"/>
      <c r="Q83" s="17"/>
    </row>
    <row r="84" spans="1:17">
      <c r="A84" s="100"/>
      <c r="B84" s="8"/>
      <c r="C84" s="8"/>
      <c r="D84" s="103"/>
      <c r="E84" s="104"/>
      <c r="F84" s="103"/>
      <c r="G84" s="104"/>
      <c r="H84" s="103"/>
      <c r="I84" s="104"/>
      <c r="J84" s="4"/>
      <c r="K84" s="4"/>
      <c r="L84" s="4"/>
      <c r="M84" s="17"/>
      <c r="N84" s="17"/>
      <c r="O84" s="32"/>
      <c r="P84" s="17"/>
      <c r="Q84" s="17"/>
    </row>
    <row r="85" spans="1:17">
      <c r="A85" s="96">
        <v>2</v>
      </c>
      <c r="B85" s="8" t="s">
        <v>3</v>
      </c>
      <c r="C85" s="8" t="s">
        <v>481</v>
      </c>
      <c r="D85" s="103"/>
      <c r="E85" s="104"/>
      <c r="F85" s="103"/>
      <c r="G85" s="104"/>
      <c r="H85" s="103"/>
      <c r="I85" s="104"/>
      <c r="J85" s="4"/>
      <c r="K85" s="4"/>
      <c r="L85" s="4"/>
      <c r="M85" s="17"/>
      <c r="N85" s="17"/>
      <c r="O85" s="32"/>
      <c r="P85" s="17"/>
      <c r="Q85" s="17"/>
    </row>
    <row r="86" spans="1:17">
      <c r="A86" s="96"/>
      <c r="B86" s="8"/>
      <c r="C86" s="8"/>
      <c r="D86" s="7"/>
      <c r="E86" s="26"/>
      <c r="F86" s="7"/>
      <c r="G86" s="26"/>
      <c r="H86" s="7"/>
      <c r="I86" s="26"/>
      <c r="J86" s="4"/>
      <c r="K86" s="4"/>
      <c r="L86" s="4"/>
      <c r="M86" s="17"/>
      <c r="N86" s="17"/>
      <c r="O86" s="32"/>
      <c r="P86" s="17"/>
      <c r="Q86" s="17"/>
    </row>
    <row r="87" spans="1:17">
      <c r="A87" s="96">
        <v>3</v>
      </c>
      <c r="B87" s="8" t="s">
        <v>4</v>
      </c>
      <c r="C87" s="8" t="s">
        <v>482</v>
      </c>
      <c r="D87" s="9"/>
      <c r="E87" s="102"/>
      <c r="F87" s="9"/>
      <c r="G87" s="105"/>
      <c r="H87" s="9"/>
      <c r="I87" s="102"/>
      <c r="J87" s="4"/>
      <c r="K87" s="4"/>
      <c r="L87" s="4"/>
      <c r="M87" s="17"/>
      <c r="N87" s="17"/>
      <c r="O87" s="32"/>
      <c r="P87" s="17"/>
      <c r="Q87" s="17"/>
    </row>
    <row r="88" spans="1:17">
      <c r="A88" s="96"/>
      <c r="B88" s="8" t="s">
        <v>195</v>
      </c>
      <c r="C88" s="8" t="s">
        <v>482</v>
      </c>
      <c r="D88" s="56">
        <v>24</v>
      </c>
      <c r="E88" s="65">
        <v>4.2875000000000005</v>
      </c>
      <c r="F88" s="221" t="s">
        <v>503</v>
      </c>
      <c r="G88" s="222">
        <v>0.9902777777777777</v>
      </c>
      <c r="H88" s="221" t="s">
        <v>514</v>
      </c>
      <c r="I88" s="222">
        <v>0.3888888888888889</v>
      </c>
      <c r="J88" s="4"/>
      <c r="K88" s="4"/>
      <c r="L88" s="4"/>
      <c r="M88" s="17"/>
      <c r="N88" s="17"/>
      <c r="O88" s="32">
        <f>E88+G88+I88</f>
        <v>5.6666666666666679</v>
      </c>
      <c r="P88" s="17"/>
      <c r="Q88" s="17"/>
    </row>
    <row r="89" spans="1:17">
      <c r="A89" s="96"/>
      <c r="B89" s="8"/>
      <c r="C89" s="8"/>
      <c r="D89" s="9"/>
      <c r="E89" s="102"/>
      <c r="F89" s="9"/>
      <c r="G89" s="105"/>
      <c r="H89" s="9"/>
      <c r="I89" s="102"/>
      <c r="J89" s="4"/>
      <c r="K89" s="4"/>
      <c r="L89" s="4"/>
      <c r="M89" s="17"/>
      <c r="N89" s="17"/>
      <c r="O89" s="32"/>
      <c r="P89" s="17"/>
      <c r="Q89" s="17"/>
    </row>
    <row r="90" spans="1:17">
      <c r="A90" s="96"/>
      <c r="B90" s="8"/>
      <c r="C90" s="8"/>
      <c r="D90" s="7"/>
      <c r="E90" s="26"/>
      <c r="F90" s="103"/>
      <c r="G90" s="104"/>
      <c r="H90" s="7"/>
      <c r="I90" s="26"/>
      <c r="J90" s="4"/>
      <c r="K90" s="4"/>
      <c r="L90" s="4"/>
      <c r="M90" s="17"/>
      <c r="N90" s="17"/>
      <c r="O90" s="32"/>
      <c r="P90" s="17"/>
      <c r="Q90" s="17"/>
    </row>
    <row r="91" spans="1:17" ht="25.5">
      <c r="A91" s="96"/>
      <c r="B91" s="3" t="s">
        <v>196</v>
      </c>
      <c r="C91" s="3"/>
      <c r="D91" s="4"/>
      <c r="E91" s="25"/>
      <c r="F91" s="4"/>
      <c r="G91" s="25"/>
      <c r="H91" s="4"/>
      <c r="I91" s="25"/>
      <c r="J91" s="4"/>
      <c r="K91" s="4"/>
      <c r="L91" s="4"/>
      <c r="M91" s="17"/>
      <c r="N91" s="17"/>
      <c r="O91" s="17"/>
      <c r="P91" s="17"/>
      <c r="Q91" s="17"/>
    </row>
    <row r="92" spans="1:17">
      <c r="A92" s="96">
        <v>1</v>
      </c>
      <c r="B92" s="8" t="s">
        <v>82</v>
      </c>
      <c r="C92" s="8" t="s">
        <v>109</v>
      </c>
      <c r="D92" s="4"/>
      <c r="E92" s="25"/>
      <c r="F92" s="4"/>
      <c r="G92" s="25"/>
      <c r="H92" s="4"/>
      <c r="I92" s="25"/>
      <c r="J92" s="4"/>
      <c r="K92" s="4"/>
      <c r="L92" s="4"/>
      <c r="M92" s="17"/>
      <c r="N92" s="17"/>
      <c r="O92" s="17"/>
      <c r="P92" s="17"/>
      <c r="Q92" s="17"/>
    </row>
    <row r="93" spans="1:17">
      <c r="A93" s="100" t="s">
        <v>5</v>
      </c>
      <c r="B93" s="8" t="s">
        <v>83</v>
      </c>
      <c r="C93" s="8" t="s">
        <v>109</v>
      </c>
      <c r="D93" s="56"/>
      <c r="E93" s="65"/>
      <c r="F93" s="223"/>
      <c r="G93" s="222"/>
      <c r="H93" s="223"/>
      <c r="I93" s="222"/>
      <c r="J93" s="4"/>
      <c r="K93" s="4"/>
      <c r="L93" s="58">
        <f>E93+G93</f>
        <v>0</v>
      </c>
      <c r="M93" s="17"/>
      <c r="N93" s="17"/>
      <c r="O93" s="17"/>
      <c r="P93" s="17"/>
      <c r="Q93" s="17"/>
    </row>
    <row r="94" spans="1:17">
      <c r="A94" s="100" t="s">
        <v>6</v>
      </c>
      <c r="B94" s="8" t="s">
        <v>84</v>
      </c>
      <c r="C94" s="8" t="s">
        <v>109</v>
      </c>
      <c r="D94" s="56">
        <v>1</v>
      </c>
      <c r="E94" s="65">
        <v>1.0416666666666666E-2</v>
      </c>
      <c r="F94" s="223"/>
      <c r="G94" s="222"/>
      <c r="H94" s="223"/>
      <c r="I94" s="222"/>
      <c r="J94" s="4"/>
      <c r="K94" s="4"/>
      <c r="L94" s="58">
        <f>E94+I94</f>
        <v>1.0416666666666666E-2</v>
      </c>
      <c r="M94" s="17"/>
      <c r="N94" s="17"/>
      <c r="O94" s="17"/>
      <c r="P94" s="17"/>
      <c r="Q94" s="17"/>
    </row>
    <row r="95" spans="1:17">
      <c r="A95" s="96"/>
      <c r="B95" s="3"/>
      <c r="C95" s="3"/>
      <c r="D95" s="4"/>
      <c r="E95" s="25"/>
      <c r="F95" s="4"/>
      <c r="G95" s="25"/>
      <c r="H95" s="4"/>
      <c r="I95" s="25"/>
      <c r="J95" s="4"/>
      <c r="K95" s="4"/>
      <c r="L95" s="4"/>
      <c r="M95" s="17"/>
      <c r="N95" s="17"/>
      <c r="O95" s="17"/>
      <c r="P95" s="17"/>
      <c r="Q95" s="17"/>
    </row>
    <row r="96" spans="1:17">
      <c r="A96" s="96">
        <v>2</v>
      </c>
      <c r="B96" s="23" t="s">
        <v>66</v>
      </c>
      <c r="C96" s="23" t="s">
        <v>480</v>
      </c>
      <c r="D96" s="4"/>
      <c r="E96" s="25"/>
      <c r="F96" s="4"/>
      <c r="G96" s="25"/>
      <c r="H96" s="4"/>
      <c r="I96" s="25"/>
      <c r="J96" s="4"/>
      <c r="K96" s="4"/>
      <c r="L96" s="4"/>
      <c r="M96" s="17"/>
      <c r="N96" s="17"/>
      <c r="O96" s="17"/>
      <c r="P96" s="17"/>
      <c r="Q96" s="17"/>
    </row>
    <row r="97" spans="1:17">
      <c r="A97" s="100" t="s">
        <v>5</v>
      </c>
      <c r="B97" s="8" t="s">
        <v>73</v>
      </c>
      <c r="C97" s="23" t="s">
        <v>480</v>
      </c>
      <c r="D97" s="56">
        <v>1</v>
      </c>
      <c r="E97" s="65">
        <v>5.5555555555555552E-2</v>
      </c>
      <c r="F97" s="221" t="s">
        <v>154</v>
      </c>
      <c r="G97" s="222">
        <v>4.027777777777778E-2</v>
      </c>
      <c r="H97" s="223"/>
      <c r="I97" s="222"/>
      <c r="J97" s="4"/>
      <c r="K97" s="4"/>
      <c r="L97" s="4"/>
      <c r="M97" s="32">
        <f>E97+G97+I97</f>
        <v>9.5833333333333326E-2</v>
      </c>
      <c r="N97" s="17"/>
      <c r="O97" s="17"/>
      <c r="P97" s="17"/>
      <c r="Q97" s="17"/>
    </row>
    <row r="98" spans="1:17">
      <c r="A98" s="100" t="s">
        <v>6</v>
      </c>
      <c r="B98" s="8" t="s">
        <v>133</v>
      </c>
      <c r="C98" s="23" t="s">
        <v>480</v>
      </c>
      <c r="D98" s="56">
        <v>1</v>
      </c>
      <c r="E98" s="65">
        <v>8.3333333333333332E-3</v>
      </c>
      <c r="F98" s="221" t="s">
        <v>154</v>
      </c>
      <c r="G98" s="222">
        <v>2.7777777777777776E-2</v>
      </c>
      <c r="H98" s="223"/>
      <c r="I98" s="222"/>
      <c r="J98" s="4"/>
      <c r="K98" s="4"/>
      <c r="L98" s="4"/>
      <c r="M98" s="32">
        <f t="shared" ref="M98" si="4">E98+G98+I98</f>
        <v>3.6111111111111108E-2</v>
      </c>
      <c r="N98" s="17"/>
      <c r="O98" s="17"/>
      <c r="P98" s="17"/>
      <c r="Q98" s="17"/>
    </row>
    <row r="99" spans="1:17">
      <c r="A99" s="100" t="s">
        <v>7</v>
      </c>
      <c r="B99" s="8" t="s">
        <v>124</v>
      </c>
      <c r="C99" s="23" t="s">
        <v>480</v>
      </c>
      <c r="D99" s="56"/>
      <c r="E99" s="65"/>
      <c r="F99" s="223"/>
      <c r="G99" s="222"/>
      <c r="H99" s="223"/>
      <c r="I99" s="222"/>
      <c r="J99" s="4"/>
      <c r="K99" s="4"/>
      <c r="L99" s="4"/>
      <c r="M99" s="32"/>
      <c r="N99" s="17"/>
      <c r="O99" s="17"/>
      <c r="P99" s="17"/>
      <c r="Q99" s="17"/>
    </row>
    <row r="100" spans="1:17">
      <c r="A100" s="100"/>
      <c r="B100" s="8"/>
      <c r="C100" s="8"/>
      <c r="D100" s="7"/>
      <c r="E100" s="26"/>
      <c r="F100" s="7"/>
      <c r="G100" s="26"/>
      <c r="H100" s="7"/>
      <c r="I100" s="26"/>
      <c r="J100" s="4"/>
      <c r="K100" s="4"/>
      <c r="L100" s="4"/>
      <c r="M100" s="17"/>
      <c r="N100" s="17"/>
      <c r="O100" s="17"/>
      <c r="P100" s="17"/>
      <c r="Q100" s="17"/>
    </row>
    <row r="101" spans="1:17">
      <c r="A101" s="96">
        <v>3</v>
      </c>
      <c r="B101" s="8" t="s">
        <v>3</v>
      </c>
      <c r="C101" s="8" t="s">
        <v>481</v>
      </c>
      <c r="D101" s="54"/>
      <c r="E101" s="55"/>
      <c r="F101" s="54"/>
      <c r="G101" s="55"/>
      <c r="H101" s="54"/>
      <c r="I101" s="55"/>
      <c r="J101" s="4"/>
      <c r="K101" s="4"/>
      <c r="L101" s="4"/>
      <c r="M101" s="17"/>
      <c r="N101" s="17"/>
      <c r="O101" s="17"/>
      <c r="P101" s="17"/>
      <c r="Q101" s="17"/>
    </row>
    <row r="102" spans="1:17">
      <c r="A102" s="96"/>
      <c r="B102" s="8"/>
      <c r="C102" s="8"/>
      <c r="D102" s="54"/>
      <c r="E102" s="55"/>
      <c r="F102" s="54"/>
      <c r="G102" s="55"/>
      <c r="H102" s="54"/>
      <c r="I102" s="55"/>
      <c r="J102" s="4"/>
      <c r="K102" s="4"/>
      <c r="L102" s="4"/>
      <c r="M102" s="17"/>
      <c r="N102" s="17"/>
      <c r="O102" s="17"/>
      <c r="P102" s="17"/>
      <c r="Q102" s="17"/>
    </row>
    <row r="103" spans="1:17">
      <c r="A103" s="96">
        <v>4</v>
      </c>
      <c r="B103" s="8" t="s">
        <v>4</v>
      </c>
      <c r="C103" s="8" t="s">
        <v>482</v>
      </c>
      <c r="D103" s="4"/>
      <c r="E103" s="25"/>
      <c r="F103" s="4"/>
      <c r="G103" s="25"/>
      <c r="H103" s="4"/>
      <c r="I103" s="25"/>
      <c r="J103" s="4"/>
      <c r="K103" s="4"/>
      <c r="L103" s="4"/>
      <c r="M103" s="17"/>
      <c r="N103" s="17"/>
      <c r="O103" s="53"/>
      <c r="P103" s="17"/>
      <c r="Q103" s="17"/>
    </row>
    <row r="104" spans="1:17">
      <c r="A104" s="100" t="s">
        <v>5</v>
      </c>
      <c r="B104" s="8" t="s">
        <v>197</v>
      </c>
      <c r="C104" s="8" t="s">
        <v>482</v>
      </c>
      <c r="D104" s="56">
        <v>14</v>
      </c>
      <c r="E104" s="65">
        <v>0.77083333333333337</v>
      </c>
      <c r="F104" s="221" t="s">
        <v>154</v>
      </c>
      <c r="G104" s="222">
        <v>5.6944444444444443E-2</v>
      </c>
      <c r="H104" s="221" t="s">
        <v>156</v>
      </c>
      <c r="I104" s="222">
        <v>2.4305555555555556E-2</v>
      </c>
      <c r="J104" s="4"/>
      <c r="K104" s="4"/>
      <c r="L104" s="4"/>
      <c r="M104" s="17"/>
      <c r="N104" s="17"/>
      <c r="O104" s="44">
        <f>E104+G104+I104</f>
        <v>0.85208333333333341</v>
      </c>
      <c r="P104" s="17"/>
      <c r="Q104" s="17"/>
    </row>
    <row r="105" spans="1:17">
      <c r="A105" s="100" t="s">
        <v>6</v>
      </c>
      <c r="B105" s="8" t="s">
        <v>198</v>
      </c>
      <c r="C105" s="8" t="s">
        <v>482</v>
      </c>
      <c r="D105" s="56">
        <v>9</v>
      </c>
      <c r="E105" s="65">
        <v>0.7368055555555556</v>
      </c>
      <c r="F105" s="221" t="s">
        <v>154</v>
      </c>
      <c r="G105" s="222">
        <v>5.0694444444444452E-2</v>
      </c>
      <c r="H105" s="221" t="s">
        <v>156</v>
      </c>
      <c r="I105" s="222">
        <v>1.7361111111111112E-2</v>
      </c>
      <c r="J105" s="4"/>
      <c r="K105" s="44"/>
      <c r="L105" s="4"/>
      <c r="M105" s="32"/>
      <c r="N105" s="17"/>
      <c r="O105" s="44">
        <f t="shared" ref="O105:O112" si="5">E105+G105+I105</f>
        <v>0.80486111111111125</v>
      </c>
      <c r="P105" s="17"/>
      <c r="Q105" s="17"/>
    </row>
    <row r="106" spans="1:17">
      <c r="A106" s="100" t="s">
        <v>7</v>
      </c>
      <c r="B106" s="8" t="s">
        <v>484</v>
      </c>
      <c r="C106" s="8" t="s">
        <v>482</v>
      </c>
      <c r="D106" s="56">
        <v>9</v>
      </c>
      <c r="E106" s="65">
        <v>1.5645833333333332</v>
      </c>
      <c r="F106" s="221" t="s">
        <v>501</v>
      </c>
      <c r="G106" s="222">
        <v>0.43472222222222223</v>
      </c>
      <c r="H106" s="221" t="s">
        <v>154</v>
      </c>
      <c r="I106" s="222">
        <v>0.13194444444444445</v>
      </c>
      <c r="J106" s="4"/>
      <c r="K106" s="44"/>
      <c r="L106" s="4"/>
      <c r="M106" s="32"/>
      <c r="N106" s="17"/>
      <c r="O106" s="44">
        <f t="shared" si="5"/>
        <v>2.1312500000000001</v>
      </c>
      <c r="P106" s="17"/>
      <c r="Q106" s="17"/>
    </row>
    <row r="107" spans="1:17">
      <c r="A107" s="100" t="s">
        <v>8</v>
      </c>
      <c r="B107" s="8" t="s">
        <v>485</v>
      </c>
      <c r="C107" s="8" t="s">
        <v>482</v>
      </c>
      <c r="D107" s="56">
        <v>11</v>
      </c>
      <c r="E107" s="65">
        <v>2.0277777777777777</v>
      </c>
      <c r="F107" s="221" t="s">
        <v>156</v>
      </c>
      <c r="G107" s="222">
        <v>3.888888888888889E-2</v>
      </c>
      <c r="H107" s="221" t="s">
        <v>154</v>
      </c>
      <c r="I107" s="222">
        <v>8.6805555555555566E-2</v>
      </c>
      <c r="J107" s="4"/>
      <c r="K107" s="44"/>
      <c r="L107" s="4"/>
      <c r="M107" s="32"/>
      <c r="N107" s="17"/>
      <c r="O107" s="44">
        <f t="shared" si="5"/>
        <v>2.1534722222222218</v>
      </c>
      <c r="P107" s="17"/>
      <c r="Q107" s="17"/>
    </row>
    <row r="108" spans="1:17">
      <c r="A108" s="100" t="s">
        <v>9</v>
      </c>
      <c r="B108" s="8" t="s">
        <v>199</v>
      </c>
      <c r="C108" s="8" t="s">
        <v>482</v>
      </c>
      <c r="D108" s="56">
        <v>5</v>
      </c>
      <c r="E108" s="65">
        <v>0.62291666666666667</v>
      </c>
      <c r="F108" s="221" t="s">
        <v>154</v>
      </c>
      <c r="G108" s="222">
        <v>0.21319444444444444</v>
      </c>
      <c r="H108" s="221" t="s">
        <v>156</v>
      </c>
      <c r="I108" s="222">
        <v>2.5694444444444447E-2</v>
      </c>
      <c r="J108" s="4"/>
      <c r="K108" s="4"/>
      <c r="L108" s="4"/>
      <c r="M108" s="17"/>
      <c r="N108" s="17"/>
      <c r="O108" s="44">
        <f t="shared" si="5"/>
        <v>0.8618055555555556</v>
      </c>
      <c r="P108" s="17"/>
      <c r="Q108" s="17"/>
    </row>
    <row r="109" spans="1:17">
      <c r="A109" s="100" t="s">
        <v>10</v>
      </c>
      <c r="B109" s="8" t="s">
        <v>200</v>
      </c>
      <c r="C109" s="8" t="s">
        <v>482</v>
      </c>
      <c r="D109" s="56">
        <v>5</v>
      </c>
      <c r="E109" s="65">
        <v>0.55555555555555558</v>
      </c>
      <c r="F109" s="221" t="s">
        <v>154</v>
      </c>
      <c r="G109" s="222">
        <v>0.27430555555555552</v>
      </c>
      <c r="H109" s="221" t="s">
        <v>154</v>
      </c>
      <c r="I109" s="222">
        <v>0.15625</v>
      </c>
      <c r="J109" s="4"/>
      <c r="K109" s="4"/>
      <c r="L109" s="4"/>
      <c r="M109" s="17"/>
      <c r="N109" s="17"/>
      <c r="O109" s="44">
        <f t="shared" si="5"/>
        <v>0.98611111111111116</v>
      </c>
      <c r="P109" s="17"/>
      <c r="Q109" s="17"/>
    </row>
    <row r="110" spans="1:17">
      <c r="A110" s="100" t="s">
        <v>77</v>
      </c>
      <c r="B110" s="8" t="s">
        <v>201</v>
      </c>
      <c r="C110" s="8" t="s">
        <v>482</v>
      </c>
      <c r="D110" s="56"/>
      <c r="E110" s="65"/>
      <c r="F110" s="221"/>
      <c r="G110" s="222"/>
      <c r="H110" s="221"/>
      <c r="I110" s="222"/>
      <c r="J110" s="4"/>
      <c r="K110" s="4"/>
      <c r="L110" s="4"/>
      <c r="M110" s="17"/>
      <c r="N110" s="17"/>
      <c r="O110" s="44"/>
      <c r="P110" s="17"/>
      <c r="Q110" s="17"/>
    </row>
    <row r="111" spans="1:17">
      <c r="A111" s="100" t="s">
        <v>78</v>
      </c>
      <c r="B111" s="8" t="s">
        <v>202</v>
      </c>
      <c r="C111" s="8" t="s">
        <v>482</v>
      </c>
      <c r="D111" s="56">
        <v>10</v>
      </c>
      <c r="E111" s="65">
        <v>0.41666666666666669</v>
      </c>
      <c r="F111" s="221" t="s">
        <v>501</v>
      </c>
      <c r="G111" s="222">
        <v>0.20625000000000002</v>
      </c>
      <c r="H111" s="221" t="s">
        <v>157</v>
      </c>
      <c r="I111" s="222">
        <v>9.5833333333333326E-2</v>
      </c>
      <c r="J111" s="4"/>
      <c r="K111" s="4"/>
      <c r="L111" s="4"/>
      <c r="M111" s="17"/>
      <c r="N111" s="17"/>
      <c r="O111" s="44">
        <f t="shared" si="5"/>
        <v>0.71875</v>
      </c>
      <c r="P111" s="17"/>
      <c r="Q111" s="17"/>
    </row>
    <row r="112" spans="1:17">
      <c r="A112" s="100" t="s">
        <v>86</v>
      </c>
      <c r="B112" s="8" t="s">
        <v>203</v>
      </c>
      <c r="C112" s="8" t="s">
        <v>482</v>
      </c>
      <c r="D112" s="56">
        <v>12</v>
      </c>
      <c r="E112" s="65">
        <v>3.7576388888888892</v>
      </c>
      <c r="F112" s="221" t="s">
        <v>506</v>
      </c>
      <c r="G112" s="222">
        <v>1.675</v>
      </c>
      <c r="H112" s="221" t="s">
        <v>504</v>
      </c>
      <c r="I112" s="222">
        <v>0.4291666666666667</v>
      </c>
      <c r="J112" s="4"/>
      <c r="K112" s="4"/>
      <c r="L112" s="4"/>
      <c r="M112" s="17"/>
      <c r="N112" s="17"/>
      <c r="O112" s="44">
        <f t="shared" si="5"/>
        <v>5.8618055555555557</v>
      </c>
      <c r="P112" s="17"/>
      <c r="Q112" s="17"/>
    </row>
    <row r="113" spans="1:17" ht="17.25" customHeight="1">
      <c r="A113" s="96"/>
      <c r="B113" s="8"/>
      <c r="C113" s="8"/>
      <c r="D113" s="46"/>
      <c r="E113" s="46"/>
      <c r="F113" s="46"/>
      <c r="G113" s="46"/>
      <c r="H113" s="46"/>
      <c r="I113" s="46"/>
      <c r="J113" s="4"/>
      <c r="K113" s="4"/>
      <c r="L113" s="4"/>
      <c r="M113" s="17"/>
      <c r="N113" s="17"/>
      <c r="O113" s="17"/>
      <c r="P113" s="17"/>
      <c r="Q113" s="17"/>
    </row>
    <row r="114" spans="1:17">
      <c r="A114" s="96"/>
      <c r="B114" s="8"/>
      <c r="C114" s="8"/>
      <c r="D114" s="4"/>
      <c r="E114" s="25"/>
      <c r="F114" s="4"/>
      <c r="G114" s="25"/>
      <c r="H114" s="4"/>
      <c r="I114" s="25"/>
      <c r="J114" s="4"/>
      <c r="K114" s="4"/>
      <c r="L114" s="4"/>
      <c r="M114" s="17"/>
      <c r="N114" s="17"/>
      <c r="O114" s="17"/>
      <c r="P114" s="17"/>
      <c r="Q114" s="17"/>
    </row>
    <row r="115" spans="1:17">
      <c r="A115" s="138"/>
      <c r="B115" s="139" t="s">
        <v>207</v>
      </c>
      <c r="C115" s="139"/>
      <c r="D115" s="4"/>
      <c r="E115" s="25"/>
      <c r="F115" s="4"/>
      <c r="G115" s="25"/>
      <c r="H115" s="4"/>
      <c r="I115" s="25"/>
      <c r="J115" s="4"/>
      <c r="K115" s="4"/>
      <c r="L115" s="4"/>
      <c r="M115" s="17"/>
      <c r="N115" s="17"/>
      <c r="O115" s="17"/>
      <c r="P115" s="17"/>
      <c r="Q115" s="17"/>
    </row>
    <row r="116" spans="1:17">
      <c r="A116" s="138">
        <v>1</v>
      </c>
      <c r="B116" s="23" t="s">
        <v>66</v>
      </c>
      <c r="C116" s="23" t="s">
        <v>480</v>
      </c>
      <c r="D116" s="4"/>
      <c r="E116" s="25"/>
      <c r="F116" s="4"/>
      <c r="G116" s="25"/>
      <c r="H116" s="4"/>
      <c r="I116" s="25"/>
      <c r="J116" s="4"/>
      <c r="K116" s="4"/>
      <c r="L116" s="4"/>
      <c r="M116" s="17"/>
      <c r="N116" s="17"/>
      <c r="O116" s="17"/>
      <c r="P116" s="17"/>
      <c r="Q116" s="17"/>
    </row>
    <row r="117" spans="1:17">
      <c r="A117" s="100" t="s">
        <v>5</v>
      </c>
      <c r="B117" s="78" t="s">
        <v>208</v>
      </c>
      <c r="C117" s="23" t="s">
        <v>480</v>
      </c>
      <c r="D117" s="9">
        <v>9</v>
      </c>
      <c r="E117" s="102">
        <v>0.99444444444444446</v>
      </c>
      <c r="F117" s="9">
        <v>13</v>
      </c>
      <c r="G117" s="226">
        <v>1.0673611111111112</v>
      </c>
      <c r="H117" s="9">
        <v>10</v>
      </c>
      <c r="I117" s="227">
        <v>0.16111111111111112</v>
      </c>
      <c r="J117" s="4"/>
      <c r="K117" s="4"/>
      <c r="L117" s="4"/>
      <c r="M117" s="32">
        <f t="shared" ref="M117:M121" si="6">E117+G117+I117</f>
        <v>2.2229166666666669</v>
      </c>
      <c r="N117" s="17"/>
      <c r="O117" s="17"/>
      <c r="P117" s="17"/>
      <c r="Q117" s="17"/>
    </row>
    <row r="118" spans="1:17">
      <c r="A118" s="100" t="s">
        <v>6</v>
      </c>
      <c r="B118" s="78" t="s">
        <v>209</v>
      </c>
      <c r="C118" s="23" t="s">
        <v>480</v>
      </c>
      <c r="D118" s="9">
        <v>19</v>
      </c>
      <c r="E118" s="102">
        <v>1.2986111111111112</v>
      </c>
      <c r="F118" s="9">
        <v>18</v>
      </c>
      <c r="G118" s="226">
        <v>0.59444444444444444</v>
      </c>
      <c r="H118" s="9">
        <v>11</v>
      </c>
      <c r="I118" s="227">
        <v>0.18124999999999999</v>
      </c>
      <c r="J118" s="4"/>
      <c r="K118" s="4"/>
      <c r="L118" s="58"/>
      <c r="M118" s="32">
        <f t="shared" si="6"/>
        <v>2.0743055555555556</v>
      </c>
      <c r="N118" s="17"/>
      <c r="O118" s="17"/>
      <c r="P118" s="17"/>
      <c r="Q118" s="17"/>
    </row>
    <row r="119" spans="1:17">
      <c r="A119" s="100" t="s">
        <v>7</v>
      </c>
      <c r="B119" s="78" t="s">
        <v>210</v>
      </c>
      <c r="C119" s="23" t="s">
        <v>480</v>
      </c>
      <c r="D119" s="9">
        <v>14</v>
      </c>
      <c r="E119" s="102">
        <v>0.41319444444444442</v>
      </c>
      <c r="F119" s="9">
        <v>14</v>
      </c>
      <c r="G119" s="226">
        <v>0.52222222222222225</v>
      </c>
      <c r="H119" s="9">
        <v>13</v>
      </c>
      <c r="I119" s="227">
        <v>0.14722222222222223</v>
      </c>
      <c r="J119" s="4"/>
      <c r="K119" s="4"/>
      <c r="L119" s="58"/>
      <c r="M119" s="32">
        <f t="shared" si="6"/>
        <v>1.0826388888888889</v>
      </c>
      <c r="N119" s="17"/>
      <c r="O119" s="17"/>
      <c r="P119" s="17"/>
      <c r="Q119" s="17"/>
    </row>
    <row r="120" spans="1:17">
      <c r="A120" s="100" t="s">
        <v>8</v>
      </c>
      <c r="B120" s="78" t="s">
        <v>211</v>
      </c>
      <c r="C120" s="23" t="s">
        <v>480</v>
      </c>
      <c r="D120" s="9">
        <v>20</v>
      </c>
      <c r="E120" s="102">
        <v>2.8055555555555554</v>
      </c>
      <c r="F120" s="9">
        <v>16</v>
      </c>
      <c r="G120" s="226">
        <v>0.37361111111111112</v>
      </c>
      <c r="H120" s="9">
        <v>16</v>
      </c>
      <c r="I120" s="227">
        <v>0.16527777777777777</v>
      </c>
      <c r="J120" s="4"/>
      <c r="K120" s="4"/>
      <c r="L120" s="4"/>
      <c r="M120" s="32">
        <f t="shared" si="6"/>
        <v>3.3444444444444441</v>
      </c>
      <c r="N120" s="17"/>
      <c r="O120" s="17"/>
      <c r="P120" s="17"/>
      <c r="Q120" s="17"/>
    </row>
    <row r="121" spans="1:17">
      <c r="A121" s="100" t="s">
        <v>9</v>
      </c>
      <c r="B121" s="78" t="s">
        <v>212</v>
      </c>
      <c r="C121" s="23" t="s">
        <v>480</v>
      </c>
      <c r="D121" s="9">
        <v>215</v>
      </c>
      <c r="E121" s="102">
        <v>9.7263888888888896</v>
      </c>
      <c r="F121" s="9">
        <v>113</v>
      </c>
      <c r="G121" s="226">
        <v>0.36388888888888887</v>
      </c>
      <c r="H121" s="9">
        <v>66</v>
      </c>
      <c r="I121" s="227">
        <v>1.3805555555555555</v>
      </c>
      <c r="J121" s="4"/>
      <c r="K121" s="4"/>
      <c r="L121" s="4"/>
      <c r="M121" s="32">
        <f t="shared" si="6"/>
        <v>11.470833333333335</v>
      </c>
      <c r="N121" s="17"/>
      <c r="O121" s="17"/>
      <c r="P121" s="17"/>
      <c r="Q121" s="17"/>
    </row>
    <row r="122" spans="1:17">
      <c r="A122" s="100"/>
      <c r="B122" s="78"/>
      <c r="C122" s="78"/>
      <c r="D122" s="4"/>
      <c r="E122" s="25"/>
      <c r="F122" s="4"/>
      <c r="G122" s="25"/>
      <c r="H122" s="4"/>
      <c r="I122" s="25"/>
      <c r="J122" s="4"/>
      <c r="K122" s="4"/>
      <c r="L122" s="4"/>
      <c r="M122" s="17"/>
      <c r="N122" s="17"/>
      <c r="O122" s="17"/>
      <c r="P122" s="17"/>
      <c r="Q122" s="17"/>
    </row>
    <row r="123" spans="1:17">
      <c r="A123" s="96">
        <v>2</v>
      </c>
      <c r="B123" s="8" t="s">
        <v>3</v>
      </c>
      <c r="C123" s="8" t="s">
        <v>481</v>
      </c>
      <c r="D123" s="4"/>
      <c r="E123" s="25"/>
      <c r="F123" s="4"/>
      <c r="G123" s="25"/>
      <c r="H123" s="4"/>
      <c r="I123" s="25"/>
      <c r="J123" s="4"/>
      <c r="K123" s="4"/>
      <c r="L123" s="4"/>
      <c r="M123" s="17"/>
      <c r="N123" s="17"/>
      <c r="O123" s="17"/>
      <c r="P123" s="17"/>
      <c r="Q123" s="17"/>
    </row>
    <row r="124" spans="1:17">
      <c r="A124" s="96"/>
      <c r="B124" s="8"/>
      <c r="C124" s="8"/>
      <c r="D124" s="4"/>
      <c r="E124" s="25"/>
      <c r="F124" s="4"/>
      <c r="G124" s="25"/>
      <c r="H124" s="4"/>
      <c r="I124" s="25"/>
      <c r="J124" s="4"/>
      <c r="K124" s="4"/>
      <c r="L124" s="4"/>
      <c r="M124" s="17"/>
      <c r="N124" s="17"/>
      <c r="O124" s="17"/>
      <c r="P124" s="17"/>
      <c r="Q124" s="17"/>
    </row>
    <row r="125" spans="1:17">
      <c r="A125" s="96">
        <v>3</v>
      </c>
      <c r="B125" s="8" t="s">
        <v>4</v>
      </c>
      <c r="C125" s="8" t="s">
        <v>482</v>
      </c>
      <c r="D125" s="4"/>
      <c r="E125" s="25"/>
      <c r="F125" s="4"/>
      <c r="G125" s="25"/>
      <c r="H125" s="4"/>
      <c r="I125" s="25"/>
      <c r="J125" s="4"/>
      <c r="K125" s="4"/>
      <c r="L125" s="4"/>
      <c r="M125" s="17"/>
      <c r="N125" s="17"/>
      <c r="O125" s="17"/>
      <c r="P125" s="17"/>
      <c r="Q125" s="17"/>
    </row>
    <row r="126" spans="1:17">
      <c r="A126" s="100" t="s">
        <v>5</v>
      </c>
      <c r="B126" s="78" t="s">
        <v>213</v>
      </c>
      <c r="C126" s="8" t="s">
        <v>482</v>
      </c>
      <c r="D126" s="9">
        <v>13</v>
      </c>
      <c r="E126" s="102">
        <v>0.28888888888888892</v>
      </c>
      <c r="F126" s="9">
        <v>8</v>
      </c>
      <c r="G126" s="226">
        <v>0.24097222222222223</v>
      </c>
      <c r="H126" s="9">
        <v>9</v>
      </c>
      <c r="I126" s="227">
        <v>8.3333333333333329E-2</v>
      </c>
      <c r="J126" s="4"/>
      <c r="K126" s="4"/>
      <c r="L126" s="4"/>
      <c r="M126" s="32">
        <f>E126+G126+I126</f>
        <v>0.61319444444444449</v>
      </c>
      <c r="N126" s="17"/>
      <c r="O126" s="17"/>
      <c r="P126" s="17"/>
      <c r="Q126" s="17"/>
    </row>
    <row r="127" spans="1:17">
      <c r="A127" s="100" t="s">
        <v>6</v>
      </c>
      <c r="B127" s="78" t="s">
        <v>214</v>
      </c>
      <c r="C127" s="8" t="s">
        <v>482</v>
      </c>
      <c r="D127" s="9">
        <v>3</v>
      </c>
      <c r="E127" s="102">
        <v>0.49513888888888885</v>
      </c>
      <c r="F127" s="9">
        <v>6</v>
      </c>
      <c r="G127" s="226">
        <v>0.22291666666666665</v>
      </c>
      <c r="H127" s="9">
        <v>4</v>
      </c>
      <c r="I127" s="227">
        <v>0.14305555555555557</v>
      </c>
      <c r="J127" s="4"/>
      <c r="K127" s="4"/>
      <c r="L127" s="4"/>
      <c r="M127" s="32">
        <f>E127+G127+I127</f>
        <v>0.86111111111111105</v>
      </c>
      <c r="N127" s="17"/>
      <c r="O127" s="17"/>
      <c r="P127" s="17"/>
      <c r="Q127" s="17"/>
    </row>
    <row r="128" spans="1:17">
      <c r="A128" s="100" t="s">
        <v>7</v>
      </c>
      <c r="B128" s="140" t="s">
        <v>215</v>
      </c>
      <c r="C128" s="8" t="s">
        <v>482</v>
      </c>
      <c r="D128" s="9">
        <v>4</v>
      </c>
      <c r="E128" s="102">
        <v>0.28888888888888892</v>
      </c>
      <c r="F128" s="9">
        <v>13</v>
      </c>
      <c r="G128" s="226">
        <v>1.0673611111111112</v>
      </c>
      <c r="H128" s="9">
        <v>13</v>
      </c>
      <c r="I128" s="227">
        <v>1.0673611111111112</v>
      </c>
      <c r="J128" s="4"/>
      <c r="K128" s="4"/>
      <c r="L128" s="4"/>
      <c r="M128" s="32">
        <f>E128+G128+I128</f>
        <v>2.4236111111111116</v>
      </c>
      <c r="N128" s="17"/>
      <c r="O128" s="17"/>
      <c r="P128" s="17"/>
      <c r="Q128" s="17"/>
    </row>
    <row r="129" spans="1:17">
      <c r="A129" s="100" t="s">
        <v>8</v>
      </c>
      <c r="B129" s="78" t="s">
        <v>216</v>
      </c>
      <c r="C129" s="8" t="s">
        <v>482</v>
      </c>
      <c r="D129" s="9">
        <v>6</v>
      </c>
      <c r="E129" s="102">
        <v>5.8333333333333327E-2</v>
      </c>
      <c r="F129" s="9">
        <v>5</v>
      </c>
      <c r="G129" s="226">
        <v>0.27083333333333331</v>
      </c>
      <c r="H129" s="9">
        <v>5</v>
      </c>
      <c r="I129" s="227">
        <v>6.8749999999999992E-2</v>
      </c>
      <c r="J129" s="4"/>
      <c r="K129" s="4"/>
      <c r="L129" s="4"/>
      <c r="M129" s="32">
        <f>E129+G129+I129</f>
        <v>0.39791666666666664</v>
      </c>
      <c r="N129" s="17"/>
      <c r="O129" s="17"/>
      <c r="P129" s="17"/>
      <c r="Q129" s="17"/>
    </row>
    <row r="130" spans="1:17">
      <c r="A130" s="141" t="s">
        <v>9</v>
      </c>
      <c r="B130" s="78" t="s">
        <v>217</v>
      </c>
      <c r="C130" s="8" t="s">
        <v>482</v>
      </c>
      <c r="D130" s="9"/>
      <c r="E130" s="102"/>
      <c r="F130" s="9"/>
      <c r="G130" s="102"/>
      <c r="H130" s="9"/>
      <c r="I130" s="102"/>
      <c r="J130" s="4"/>
      <c r="K130" s="4"/>
      <c r="L130" s="4"/>
      <c r="M130" s="32"/>
      <c r="N130" s="17"/>
      <c r="O130" s="17"/>
      <c r="P130" s="17"/>
      <c r="Q130" s="17"/>
    </row>
    <row r="131" spans="1:17">
      <c r="A131" s="9"/>
      <c r="B131" s="78"/>
      <c r="C131" s="78"/>
      <c r="D131" s="7"/>
      <c r="E131" s="26"/>
      <c r="F131" s="7"/>
      <c r="G131" s="26"/>
      <c r="H131" s="7"/>
      <c r="I131" s="26"/>
      <c r="J131" s="4"/>
      <c r="K131" s="4"/>
      <c r="L131" s="4"/>
      <c r="M131" s="17"/>
      <c r="N131" s="17"/>
      <c r="O131" s="17"/>
      <c r="P131" s="17"/>
      <c r="Q131" s="17"/>
    </row>
    <row r="132" spans="1:17">
      <c r="A132" s="142"/>
      <c r="B132" s="139" t="s">
        <v>218</v>
      </c>
      <c r="C132" s="139"/>
      <c r="D132" s="54"/>
      <c r="E132" s="55"/>
      <c r="F132" s="54"/>
      <c r="G132" s="55"/>
      <c r="H132" s="54"/>
      <c r="I132" s="55"/>
      <c r="J132" s="4"/>
      <c r="K132" s="4"/>
      <c r="L132" s="4"/>
      <c r="M132" s="17"/>
      <c r="N132" s="17"/>
      <c r="O132" s="17"/>
      <c r="P132" s="17"/>
      <c r="Q132" s="17"/>
    </row>
    <row r="133" spans="1:17">
      <c r="A133" s="138">
        <v>1</v>
      </c>
      <c r="B133" s="23" t="s">
        <v>66</v>
      </c>
      <c r="C133" s="23" t="s">
        <v>480</v>
      </c>
      <c r="D133" s="54"/>
      <c r="E133" s="55"/>
      <c r="F133" s="54"/>
      <c r="G133" s="55"/>
      <c r="H133" s="54"/>
      <c r="I133" s="55"/>
      <c r="J133" s="4"/>
      <c r="K133" s="4"/>
      <c r="L133" s="4"/>
      <c r="M133" s="17"/>
      <c r="N133" s="17"/>
      <c r="O133" s="17"/>
      <c r="P133" s="17"/>
      <c r="Q133" s="17"/>
    </row>
    <row r="134" spans="1:17">
      <c r="A134" s="100" t="s">
        <v>5</v>
      </c>
      <c r="B134" s="78" t="s">
        <v>219</v>
      </c>
      <c r="C134" s="23" t="s">
        <v>480</v>
      </c>
      <c r="D134" s="217"/>
      <c r="E134" s="102"/>
      <c r="F134" s="203">
        <v>10</v>
      </c>
      <c r="G134" s="65">
        <v>0.8354166666666667</v>
      </c>
      <c r="H134" s="203">
        <v>7</v>
      </c>
      <c r="I134" s="227">
        <v>0.18541666666666667</v>
      </c>
      <c r="J134" s="4"/>
      <c r="K134" s="4"/>
      <c r="L134" s="4"/>
      <c r="M134" s="32">
        <f>E134+G134+I134</f>
        <v>1.0208333333333335</v>
      </c>
      <c r="N134" s="17"/>
      <c r="O134" s="17"/>
      <c r="P134" s="17"/>
      <c r="Q134" s="17"/>
    </row>
    <row r="135" spans="1:17">
      <c r="A135" s="100" t="s">
        <v>6</v>
      </c>
      <c r="B135" s="78" t="s">
        <v>220</v>
      </c>
      <c r="C135" s="23" t="s">
        <v>480</v>
      </c>
      <c r="D135" s="217"/>
      <c r="E135" s="102"/>
      <c r="F135" s="203">
        <v>11</v>
      </c>
      <c r="G135" s="65">
        <v>1.16875</v>
      </c>
      <c r="H135" s="203">
        <v>5</v>
      </c>
      <c r="I135" s="227">
        <v>6.25E-2</v>
      </c>
      <c r="J135" s="4"/>
      <c r="K135" s="4"/>
      <c r="L135" s="4"/>
      <c r="M135" s="32">
        <f t="shared" ref="M135:M136" si="7">E135+G135+I135</f>
        <v>1.23125</v>
      </c>
      <c r="N135" s="17"/>
      <c r="O135" s="50"/>
      <c r="P135" s="17"/>
      <c r="Q135" s="17"/>
    </row>
    <row r="136" spans="1:17">
      <c r="A136" s="100" t="s">
        <v>7</v>
      </c>
      <c r="B136" s="78" t="s">
        <v>221</v>
      </c>
      <c r="C136" s="23" t="s">
        <v>480</v>
      </c>
      <c r="D136" s="217"/>
      <c r="E136" s="102"/>
      <c r="F136" s="203">
        <v>14</v>
      </c>
      <c r="G136" s="65">
        <v>1.4979166666666668</v>
      </c>
      <c r="H136" s="203">
        <v>5</v>
      </c>
      <c r="I136" s="227">
        <v>0.12638888888888888</v>
      </c>
      <c r="J136" s="4"/>
      <c r="K136" s="4"/>
      <c r="L136" s="4"/>
      <c r="M136" s="32">
        <f t="shared" si="7"/>
        <v>1.6243055555555557</v>
      </c>
      <c r="N136" s="17"/>
      <c r="O136" s="17"/>
      <c r="P136" s="17"/>
      <c r="Q136" s="17"/>
    </row>
    <row r="137" spans="1:17">
      <c r="A137" s="100"/>
      <c r="B137" s="78"/>
      <c r="C137" s="78"/>
      <c r="D137" s="217"/>
      <c r="E137" s="102"/>
      <c r="F137" s="9"/>
      <c r="G137" s="102"/>
      <c r="H137" s="217"/>
      <c r="I137" s="102"/>
      <c r="J137" s="4"/>
      <c r="K137" s="4"/>
      <c r="L137" s="4"/>
      <c r="M137" s="32"/>
      <c r="N137" s="17"/>
      <c r="O137" s="17"/>
      <c r="P137" s="17"/>
      <c r="Q137" s="17"/>
    </row>
    <row r="138" spans="1:17">
      <c r="A138" s="96">
        <v>2</v>
      </c>
      <c r="B138" s="8" t="s">
        <v>3</v>
      </c>
      <c r="C138" s="8" t="s">
        <v>481</v>
      </c>
      <c r="D138" s="9"/>
      <c r="E138" s="102"/>
      <c r="F138" s="9"/>
      <c r="G138" s="102"/>
      <c r="H138" s="203">
        <v>1</v>
      </c>
      <c r="I138" s="227">
        <v>2.7083333333333334E-2</v>
      </c>
      <c r="J138" s="4"/>
      <c r="K138" s="4"/>
      <c r="L138" s="4"/>
      <c r="M138" s="17"/>
      <c r="N138" s="44">
        <f>E138+G138+I138</f>
        <v>2.7083333333333334E-2</v>
      </c>
      <c r="O138" s="17"/>
      <c r="P138" s="17"/>
      <c r="Q138" s="17"/>
    </row>
    <row r="139" spans="1:17">
      <c r="A139" s="96"/>
      <c r="B139" s="8"/>
      <c r="C139" s="8"/>
      <c r="D139" s="4"/>
      <c r="E139" s="25"/>
      <c r="F139" s="4"/>
      <c r="G139" s="25"/>
      <c r="H139" s="4"/>
      <c r="I139" s="25"/>
      <c r="J139" s="4"/>
      <c r="K139" s="4"/>
      <c r="L139" s="4"/>
      <c r="M139" s="17"/>
      <c r="N139" s="17"/>
      <c r="O139" s="17"/>
      <c r="P139" s="17"/>
      <c r="Q139" s="17"/>
    </row>
    <row r="140" spans="1:17">
      <c r="A140" s="96">
        <v>3</v>
      </c>
      <c r="B140" s="8" t="s">
        <v>4</v>
      </c>
      <c r="C140" s="8" t="s">
        <v>482</v>
      </c>
      <c r="D140" s="4"/>
      <c r="E140" s="25"/>
      <c r="F140" s="4"/>
      <c r="G140" s="25"/>
      <c r="H140" s="4"/>
      <c r="I140" s="25"/>
      <c r="J140" s="4"/>
      <c r="K140" s="4"/>
      <c r="L140" s="4"/>
      <c r="M140" s="17"/>
      <c r="N140" s="17"/>
      <c r="O140" s="17"/>
      <c r="P140" s="17"/>
      <c r="Q140" s="17"/>
    </row>
    <row r="141" spans="1:17">
      <c r="A141" s="100" t="s">
        <v>5</v>
      </c>
      <c r="B141" s="78" t="s">
        <v>222</v>
      </c>
      <c r="C141" s="8" t="s">
        <v>482</v>
      </c>
      <c r="D141" s="9">
        <v>10</v>
      </c>
      <c r="E141" s="102">
        <v>0.19999999999999998</v>
      </c>
      <c r="F141" s="203">
        <v>2</v>
      </c>
      <c r="G141" s="65">
        <v>3.4027777777777775E-2</v>
      </c>
      <c r="H141" s="203">
        <v>6</v>
      </c>
      <c r="I141" s="227">
        <v>0.20486111111111113</v>
      </c>
      <c r="J141" s="4"/>
      <c r="K141" s="4"/>
      <c r="L141" s="4"/>
      <c r="M141" s="17"/>
      <c r="N141" s="17"/>
      <c r="O141" s="50">
        <f>E141+G141+I141</f>
        <v>0.43888888888888888</v>
      </c>
      <c r="P141" s="17"/>
      <c r="Q141" s="17"/>
    </row>
    <row r="142" spans="1:17">
      <c r="A142" s="100" t="s">
        <v>6</v>
      </c>
      <c r="B142" s="78" t="s">
        <v>223</v>
      </c>
      <c r="C142" s="8" t="s">
        <v>482</v>
      </c>
      <c r="D142" s="9">
        <v>31</v>
      </c>
      <c r="E142" s="102">
        <v>0.54861111111111105</v>
      </c>
      <c r="F142" s="203">
        <v>3</v>
      </c>
      <c r="G142" s="65">
        <v>4.2361111111111106E-2</v>
      </c>
      <c r="H142" s="203">
        <v>6</v>
      </c>
      <c r="I142" s="227">
        <v>4.5833333333333337E-2</v>
      </c>
      <c r="J142" s="4"/>
      <c r="K142" s="4"/>
      <c r="L142" s="4"/>
      <c r="M142" s="17"/>
      <c r="N142" s="17"/>
      <c r="O142" s="50">
        <f t="shared" ref="O142:O144" si="8">E142+G142+I142</f>
        <v>0.6368055555555554</v>
      </c>
      <c r="P142" s="17"/>
      <c r="Q142" s="17"/>
    </row>
    <row r="143" spans="1:17">
      <c r="A143" s="100" t="s">
        <v>7</v>
      </c>
      <c r="B143" s="78" t="s">
        <v>224</v>
      </c>
      <c r="C143" s="8" t="s">
        <v>482</v>
      </c>
      <c r="D143" s="9">
        <v>4</v>
      </c>
      <c r="E143" s="102">
        <v>7.0833333333333331E-2</v>
      </c>
      <c r="F143" s="203">
        <v>2</v>
      </c>
      <c r="G143" s="65">
        <v>3.7499999999999999E-2</v>
      </c>
      <c r="H143" s="203">
        <v>5</v>
      </c>
      <c r="I143" s="227">
        <v>0.15694444444444444</v>
      </c>
      <c r="J143" s="4"/>
      <c r="K143" s="4"/>
      <c r="L143" s="4"/>
      <c r="M143" s="32"/>
      <c r="N143" s="17"/>
      <c r="O143" s="50">
        <f t="shared" si="8"/>
        <v>0.26527777777777778</v>
      </c>
      <c r="P143" s="17"/>
      <c r="Q143" s="17"/>
    </row>
    <row r="144" spans="1:17">
      <c r="A144" s="100" t="s">
        <v>8</v>
      </c>
      <c r="B144" s="78" t="s">
        <v>225</v>
      </c>
      <c r="C144" s="8" t="s">
        <v>482</v>
      </c>
      <c r="D144" s="9">
        <v>9</v>
      </c>
      <c r="E144" s="102">
        <v>0.11180555555555556</v>
      </c>
      <c r="F144" s="203">
        <v>2</v>
      </c>
      <c r="G144" s="65">
        <v>2.9166666666666664E-2</v>
      </c>
      <c r="H144" s="203">
        <v>5</v>
      </c>
      <c r="I144" s="227">
        <v>8.5416666666666655E-2</v>
      </c>
      <c r="J144" s="4"/>
      <c r="K144" s="4"/>
      <c r="L144" s="4"/>
      <c r="M144" s="32"/>
      <c r="N144" s="17"/>
      <c r="O144" s="50">
        <f t="shared" si="8"/>
        <v>0.22638888888888886</v>
      </c>
      <c r="P144" s="17"/>
      <c r="Q144" s="17"/>
    </row>
    <row r="145" spans="1:17">
      <c r="A145" s="100"/>
      <c r="B145" s="78"/>
      <c r="C145" s="78"/>
      <c r="D145" s="186"/>
      <c r="E145" s="25"/>
      <c r="F145" s="186"/>
      <c r="G145" s="25"/>
      <c r="H145" s="186"/>
      <c r="I145" s="25"/>
      <c r="J145" s="4"/>
      <c r="K145" s="4"/>
      <c r="L145" s="4"/>
      <c r="M145" s="17"/>
      <c r="N145" s="17"/>
      <c r="O145" s="17"/>
      <c r="P145" s="17"/>
      <c r="Q145" s="17"/>
    </row>
    <row r="146" spans="1:17">
      <c r="A146" s="100"/>
      <c r="B146" s="78"/>
      <c r="C146" s="78"/>
      <c r="D146" s="186"/>
      <c r="E146" s="25"/>
      <c r="F146" s="186"/>
      <c r="G146" s="25"/>
      <c r="H146" s="186"/>
      <c r="I146" s="25"/>
      <c r="J146" s="4"/>
      <c r="K146" s="4"/>
      <c r="L146" s="4"/>
      <c r="M146" s="32"/>
      <c r="N146" s="17"/>
      <c r="O146" s="17"/>
      <c r="P146" s="17"/>
      <c r="Q146" s="17"/>
    </row>
    <row r="147" spans="1:17">
      <c r="A147" s="142"/>
      <c r="B147" s="139" t="s">
        <v>226</v>
      </c>
      <c r="C147" s="139"/>
      <c r="D147" s="7"/>
      <c r="E147" s="26"/>
      <c r="F147" s="7"/>
      <c r="G147" s="26"/>
      <c r="H147" s="7"/>
      <c r="I147" s="26"/>
      <c r="J147" s="4"/>
      <c r="K147" s="4"/>
      <c r="L147" s="4"/>
      <c r="M147" s="17"/>
      <c r="N147" s="17"/>
      <c r="O147" s="17"/>
      <c r="P147" s="17"/>
      <c r="Q147" s="17"/>
    </row>
    <row r="148" spans="1:17">
      <c r="A148" s="138">
        <v>1</v>
      </c>
      <c r="B148" s="23" t="s">
        <v>66</v>
      </c>
      <c r="C148" s="23" t="s">
        <v>480</v>
      </c>
      <c r="D148" s="7"/>
      <c r="E148" s="26"/>
      <c r="F148" s="7"/>
      <c r="G148" s="26"/>
      <c r="H148" s="7"/>
      <c r="I148" s="26"/>
      <c r="J148" s="4"/>
      <c r="K148" s="4"/>
      <c r="L148" s="4"/>
      <c r="M148" s="17"/>
      <c r="N148" s="17"/>
      <c r="O148" s="17"/>
      <c r="P148" s="17"/>
      <c r="Q148" s="17"/>
    </row>
    <row r="149" spans="1:17">
      <c r="A149" s="100" t="s">
        <v>5</v>
      </c>
      <c r="B149" s="78" t="s">
        <v>219</v>
      </c>
      <c r="C149" s="23" t="s">
        <v>480</v>
      </c>
      <c r="D149" s="9">
        <v>1</v>
      </c>
      <c r="E149" s="102">
        <v>3.6111111111111115E-2</v>
      </c>
      <c r="F149" s="228">
        <v>2</v>
      </c>
      <c r="G149" s="227">
        <v>0.15486111111111112</v>
      </c>
      <c r="H149" s="228">
        <v>3</v>
      </c>
      <c r="I149" s="227">
        <v>6.458333333333334E-2</v>
      </c>
      <c r="J149" s="4"/>
      <c r="K149" s="4"/>
      <c r="L149" s="44"/>
      <c r="M149" s="32">
        <f t="shared" ref="M149:M150" si="9">E149+G149+I149</f>
        <v>0.25555555555555559</v>
      </c>
      <c r="N149" s="17"/>
      <c r="O149" s="17"/>
      <c r="P149" s="17"/>
      <c r="Q149" s="17"/>
    </row>
    <row r="150" spans="1:17">
      <c r="A150" s="100" t="s">
        <v>6</v>
      </c>
      <c r="B150" s="78" t="s">
        <v>227</v>
      </c>
      <c r="C150" s="23" t="s">
        <v>480</v>
      </c>
      <c r="D150" s="9">
        <v>2</v>
      </c>
      <c r="E150" s="102">
        <v>0.44027777777777777</v>
      </c>
      <c r="F150" s="228">
        <v>3</v>
      </c>
      <c r="G150" s="227">
        <v>2.361111111111111E-2</v>
      </c>
      <c r="H150" s="228">
        <v>2</v>
      </c>
      <c r="I150" s="227">
        <v>3.0555555555555555E-2</v>
      </c>
      <c r="J150" s="4"/>
      <c r="K150" s="4"/>
      <c r="L150" s="4"/>
      <c r="M150" s="32">
        <f t="shared" si="9"/>
        <v>0.49444444444444446</v>
      </c>
      <c r="N150" s="17"/>
      <c r="O150" s="17"/>
      <c r="P150" s="17"/>
      <c r="Q150" s="17"/>
    </row>
    <row r="151" spans="1:17">
      <c r="A151" s="9"/>
      <c r="B151" s="78"/>
      <c r="C151" s="78"/>
      <c r="D151" s="7"/>
      <c r="E151" s="26"/>
      <c r="F151" s="7"/>
      <c r="G151" s="30"/>
      <c r="H151" s="7"/>
      <c r="I151" s="26"/>
      <c r="J151" s="4"/>
      <c r="K151" s="4"/>
      <c r="L151" s="4"/>
      <c r="M151" s="17"/>
      <c r="N151" s="17"/>
      <c r="O151" s="17"/>
      <c r="P151" s="17"/>
      <c r="Q151" s="17"/>
    </row>
    <row r="152" spans="1:17">
      <c r="A152" s="96">
        <v>2</v>
      </c>
      <c r="B152" s="8" t="s">
        <v>3</v>
      </c>
      <c r="C152" s="8" t="s">
        <v>481</v>
      </c>
      <c r="D152" s="9"/>
      <c r="E152" s="102"/>
      <c r="F152" s="9"/>
      <c r="G152" s="102"/>
      <c r="H152" s="9"/>
      <c r="I152" s="102"/>
      <c r="J152" s="4"/>
      <c r="K152" s="4"/>
      <c r="L152" s="4"/>
      <c r="M152" s="17"/>
      <c r="N152" s="44"/>
      <c r="O152" s="17"/>
      <c r="P152" s="17"/>
      <c r="Q152" s="17"/>
    </row>
    <row r="153" spans="1:17">
      <c r="A153" s="96"/>
      <c r="B153" s="8"/>
      <c r="C153" s="8"/>
      <c r="D153" s="4"/>
      <c r="E153" s="25"/>
      <c r="F153" s="4"/>
      <c r="G153" s="25"/>
      <c r="H153" s="4"/>
      <c r="I153" s="25"/>
      <c r="J153" s="4"/>
      <c r="K153" s="4"/>
      <c r="L153" s="4"/>
      <c r="M153" s="17"/>
      <c r="N153" s="17"/>
      <c r="O153" s="17"/>
      <c r="P153" s="17"/>
      <c r="Q153" s="17"/>
    </row>
    <row r="154" spans="1:17">
      <c r="A154" s="96">
        <v>3</v>
      </c>
      <c r="B154" s="8" t="s">
        <v>4</v>
      </c>
      <c r="C154" s="8" t="s">
        <v>482</v>
      </c>
      <c r="D154" s="4"/>
      <c r="E154" s="25"/>
      <c r="F154" s="4"/>
      <c r="G154" s="25"/>
      <c r="H154" s="4"/>
      <c r="I154" s="25"/>
      <c r="J154" s="4"/>
      <c r="K154" s="4"/>
      <c r="L154" s="4"/>
      <c r="M154" s="17"/>
      <c r="N154" s="17"/>
      <c r="O154" s="17"/>
      <c r="P154" s="17"/>
      <c r="Q154" s="17"/>
    </row>
    <row r="155" spans="1:17">
      <c r="A155" s="100" t="s">
        <v>5</v>
      </c>
      <c r="B155" s="78" t="s">
        <v>228</v>
      </c>
      <c r="C155" s="8" t="s">
        <v>482</v>
      </c>
      <c r="D155" s="9">
        <v>1</v>
      </c>
      <c r="E155" s="102">
        <v>2.0833333333333332E-2</v>
      </c>
      <c r="F155" s="228"/>
      <c r="G155" s="227"/>
      <c r="H155" s="228"/>
      <c r="I155" s="227"/>
      <c r="J155" s="4"/>
      <c r="K155" s="4"/>
      <c r="L155" s="4"/>
      <c r="M155" s="17"/>
      <c r="N155" s="17"/>
      <c r="O155" s="32">
        <f>E155+G155+I155</f>
        <v>2.0833333333333332E-2</v>
      </c>
      <c r="P155" s="17"/>
      <c r="Q155" s="17"/>
    </row>
    <row r="156" spans="1:17">
      <c r="A156" s="100" t="s">
        <v>6</v>
      </c>
      <c r="B156" s="78" t="s">
        <v>229</v>
      </c>
      <c r="C156" s="8" t="s">
        <v>482</v>
      </c>
      <c r="D156" s="9">
        <v>4</v>
      </c>
      <c r="E156" s="102">
        <v>0.40763888888888888</v>
      </c>
      <c r="F156" s="228">
        <v>2</v>
      </c>
      <c r="G156" s="227">
        <v>3.7499999999999999E-2</v>
      </c>
      <c r="H156" s="228"/>
      <c r="I156" s="227"/>
      <c r="J156" s="4"/>
      <c r="K156" s="4"/>
      <c r="L156" s="4"/>
      <c r="M156" s="17"/>
      <c r="N156" s="17"/>
      <c r="O156" s="32">
        <f>E156+G156+I156</f>
        <v>0.44513888888888886</v>
      </c>
      <c r="P156" s="17"/>
      <c r="Q156" s="17"/>
    </row>
    <row r="157" spans="1:17">
      <c r="A157" s="100"/>
      <c r="B157" s="78"/>
      <c r="C157" s="78"/>
      <c r="D157" s="4"/>
      <c r="E157" s="25"/>
      <c r="F157" s="4"/>
      <c r="G157" s="25"/>
      <c r="H157" s="4"/>
      <c r="I157" s="25"/>
      <c r="J157" s="4"/>
      <c r="K157" s="4"/>
      <c r="L157" s="4"/>
      <c r="M157" s="17"/>
      <c r="N157" s="17"/>
      <c r="O157" s="17"/>
      <c r="P157" s="17"/>
      <c r="Q157" s="17"/>
    </row>
    <row r="158" spans="1:17">
      <c r="A158" s="142"/>
      <c r="B158" s="139" t="s">
        <v>230</v>
      </c>
      <c r="C158" s="139"/>
      <c r="D158" s="4"/>
      <c r="E158" s="25"/>
      <c r="F158" s="4"/>
      <c r="G158" s="25"/>
      <c r="H158" s="4"/>
      <c r="I158" s="25"/>
      <c r="J158" s="4"/>
      <c r="K158" s="4"/>
      <c r="L158" s="4"/>
      <c r="M158" s="17"/>
      <c r="N158" s="17"/>
      <c r="O158" s="17"/>
      <c r="P158" s="17"/>
      <c r="Q158" s="17"/>
    </row>
    <row r="159" spans="1:17">
      <c r="A159" s="138">
        <v>1</v>
      </c>
      <c r="B159" s="23" t="s">
        <v>66</v>
      </c>
      <c r="C159" s="23" t="s">
        <v>480</v>
      </c>
      <c r="D159" s="4"/>
      <c r="E159" s="25"/>
      <c r="F159" s="4"/>
      <c r="G159" s="25"/>
      <c r="H159" s="4"/>
      <c r="I159" s="25"/>
      <c r="J159" s="4"/>
      <c r="K159" s="4"/>
      <c r="L159" s="4"/>
      <c r="M159" s="17"/>
      <c r="N159" s="17"/>
      <c r="O159" s="17"/>
      <c r="P159" s="17"/>
      <c r="Q159" s="17"/>
    </row>
    <row r="160" spans="1:17">
      <c r="A160" s="100" t="s">
        <v>5</v>
      </c>
      <c r="B160" s="78" t="s">
        <v>219</v>
      </c>
      <c r="C160" s="23" t="s">
        <v>480</v>
      </c>
      <c r="D160" s="9"/>
      <c r="E160" s="102"/>
      <c r="F160" s="219">
        <v>8</v>
      </c>
      <c r="G160" s="226">
        <v>2.4999999999999998E-2</v>
      </c>
      <c r="H160" s="228">
        <v>6</v>
      </c>
      <c r="I160" s="227">
        <v>4.3055555555555562E-2</v>
      </c>
      <c r="J160" s="4"/>
      <c r="K160" s="4"/>
      <c r="L160" s="4"/>
      <c r="M160" s="32">
        <f>E160+G160+I160</f>
        <v>6.8055555555555564E-2</v>
      </c>
      <c r="N160" s="17"/>
      <c r="O160" s="17"/>
      <c r="P160" s="17"/>
      <c r="Q160" s="17"/>
    </row>
    <row r="161" spans="1:17">
      <c r="A161" s="100" t="s">
        <v>6</v>
      </c>
      <c r="B161" s="78" t="s">
        <v>227</v>
      </c>
      <c r="C161" s="23" t="s">
        <v>480</v>
      </c>
      <c r="D161" s="9"/>
      <c r="E161" s="102"/>
      <c r="F161" s="219">
        <v>10</v>
      </c>
      <c r="G161" s="226">
        <v>3.0555555555555555E-2</v>
      </c>
      <c r="H161" s="228">
        <v>7</v>
      </c>
      <c r="I161" s="227">
        <v>4.7916666666666663E-2</v>
      </c>
      <c r="J161" s="4"/>
      <c r="K161" s="4"/>
      <c r="L161" s="4"/>
      <c r="M161" s="32">
        <f>E161+G161+I161</f>
        <v>7.8472222222222221E-2</v>
      </c>
      <c r="N161" s="17"/>
      <c r="O161" s="17"/>
      <c r="P161" s="17"/>
      <c r="Q161" s="17"/>
    </row>
    <row r="162" spans="1:17">
      <c r="A162" s="9"/>
      <c r="B162" s="78"/>
      <c r="C162" s="78"/>
      <c r="D162" s="186"/>
      <c r="E162" s="25"/>
      <c r="F162" s="186"/>
      <c r="G162" s="25"/>
      <c r="H162" s="186"/>
      <c r="I162" s="25"/>
      <c r="J162" s="4"/>
      <c r="K162" s="4"/>
      <c r="L162" s="4"/>
      <c r="M162" s="32"/>
      <c r="N162" s="17"/>
      <c r="O162" s="17"/>
      <c r="P162" s="17"/>
      <c r="Q162" s="17"/>
    </row>
    <row r="163" spans="1:17">
      <c r="A163" s="96">
        <v>2</v>
      </c>
      <c r="B163" s="8" t="s">
        <v>3</v>
      </c>
      <c r="C163" s="8" t="s">
        <v>481</v>
      </c>
      <c r="D163" s="186"/>
      <c r="E163" s="25"/>
      <c r="F163" s="186"/>
      <c r="G163" s="25"/>
      <c r="H163" s="186"/>
      <c r="I163" s="25"/>
      <c r="J163" s="4"/>
      <c r="K163" s="4"/>
      <c r="L163" s="4"/>
      <c r="M163" s="32"/>
      <c r="N163" s="17"/>
      <c r="O163" s="17"/>
      <c r="P163" s="17"/>
      <c r="Q163" s="17"/>
    </row>
    <row r="164" spans="1:17">
      <c r="A164" s="96"/>
      <c r="B164" s="8"/>
      <c r="C164" s="8"/>
      <c r="D164" s="186"/>
      <c r="E164" s="25"/>
      <c r="F164" s="186"/>
      <c r="G164" s="25"/>
      <c r="H164" s="186"/>
      <c r="I164" s="25"/>
      <c r="J164" s="4"/>
      <c r="K164" s="4"/>
      <c r="L164" s="4"/>
      <c r="M164" s="32"/>
      <c r="N164" s="17"/>
      <c r="O164" s="17"/>
      <c r="P164" s="17"/>
      <c r="Q164" s="17"/>
    </row>
    <row r="165" spans="1:17">
      <c r="A165" s="96">
        <v>3</v>
      </c>
      <c r="B165" s="8" t="s">
        <v>4</v>
      </c>
      <c r="C165" s="8" t="s">
        <v>482</v>
      </c>
      <c r="D165" s="186"/>
      <c r="E165" s="25"/>
      <c r="F165" s="186"/>
      <c r="G165" s="25"/>
      <c r="H165" s="186"/>
      <c r="I165" s="25"/>
      <c r="J165" s="4"/>
      <c r="K165" s="4"/>
      <c r="L165" s="4"/>
      <c r="M165" s="32"/>
      <c r="N165" s="17"/>
      <c r="O165" s="17"/>
      <c r="P165" s="17"/>
      <c r="Q165" s="17"/>
    </row>
    <row r="166" spans="1:17">
      <c r="A166" s="100" t="s">
        <v>5</v>
      </c>
      <c r="B166" s="78" t="s">
        <v>231</v>
      </c>
      <c r="C166" s="8" t="s">
        <v>482</v>
      </c>
      <c r="D166" s="9">
        <v>4</v>
      </c>
      <c r="E166" s="102">
        <v>0.40972222222222227</v>
      </c>
      <c r="F166" s="228">
        <v>0</v>
      </c>
      <c r="G166" s="226">
        <v>0</v>
      </c>
      <c r="H166" s="228">
        <v>6</v>
      </c>
      <c r="I166" s="227">
        <v>0.17013888888888887</v>
      </c>
      <c r="J166" s="4"/>
      <c r="K166" s="4"/>
      <c r="L166" s="4"/>
      <c r="M166" s="32"/>
      <c r="N166" s="17"/>
      <c r="O166" s="32">
        <f>E166+G166+I166</f>
        <v>0.57986111111111116</v>
      </c>
      <c r="P166" s="17"/>
      <c r="Q166" s="17"/>
    </row>
    <row r="167" spans="1:17" ht="12.75" customHeight="1">
      <c r="A167" s="100" t="s">
        <v>6</v>
      </c>
      <c r="B167" s="78" t="s">
        <v>232</v>
      </c>
      <c r="C167" s="8" t="s">
        <v>482</v>
      </c>
      <c r="D167" s="9">
        <v>4</v>
      </c>
      <c r="E167" s="102">
        <v>0.40972222222222227</v>
      </c>
      <c r="F167" s="228">
        <v>1</v>
      </c>
      <c r="G167" s="226">
        <v>0.35625000000000001</v>
      </c>
      <c r="H167" s="228">
        <v>0</v>
      </c>
      <c r="I167" s="227">
        <v>0</v>
      </c>
      <c r="J167" s="4"/>
      <c r="K167" s="4"/>
      <c r="L167" s="4"/>
      <c r="M167" s="32"/>
      <c r="N167" s="17"/>
      <c r="O167" s="32">
        <f>E167+G167+I167</f>
        <v>0.76597222222222228</v>
      </c>
      <c r="P167" s="17"/>
      <c r="Q167" s="17"/>
    </row>
    <row r="168" spans="1:17" ht="12.75" customHeight="1">
      <c r="A168" s="100"/>
      <c r="B168" s="78"/>
      <c r="C168" s="78"/>
      <c r="D168" s="186"/>
      <c r="E168" s="25"/>
      <c r="F168" s="186"/>
      <c r="G168" s="25"/>
      <c r="H168" s="186"/>
      <c r="I168" s="25"/>
      <c r="J168" s="4"/>
      <c r="K168" s="4"/>
      <c r="L168" s="4"/>
      <c r="M168" s="32"/>
      <c r="N168" s="17"/>
      <c r="O168" s="17"/>
      <c r="P168" s="17"/>
      <c r="Q168" s="17"/>
    </row>
    <row r="169" spans="1:17">
      <c r="A169" s="142"/>
      <c r="B169" s="139" t="s">
        <v>233</v>
      </c>
      <c r="C169" s="139"/>
      <c r="D169" s="11"/>
      <c r="E169" s="28"/>
      <c r="F169" s="11"/>
      <c r="G169" s="28"/>
      <c r="H169" s="11"/>
      <c r="I169" s="28"/>
      <c r="J169" s="4"/>
      <c r="K169" s="4"/>
      <c r="L169" s="4"/>
      <c r="M169" s="17"/>
      <c r="N169" s="17"/>
      <c r="O169" s="17"/>
      <c r="P169" s="17"/>
      <c r="Q169" s="17"/>
    </row>
    <row r="170" spans="1:17">
      <c r="A170" s="96">
        <v>1</v>
      </c>
      <c r="B170" s="8" t="s">
        <v>82</v>
      </c>
      <c r="C170" s="8" t="s">
        <v>109</v>
      </c>
      <c r="D170" s="11"/>
      <c r="E170" s="28"/>
      <c r="F170" s="11"/>
      <c r="G170" s="28"/>
      <c r="H170" s="11"/>
      <c r="I170" s="28"/>
      <c r="J170" s="4"/>
      <c r="K170" s="4"/>
      <c r="L170" s="4"/>
      <c r="M170" s="17"/>
      <c r="N170" s="17"/>
      <c r="O170" s="17"/>
      <c r="P170" s="17"/>
      <c r="Q170" s="17"/>
    </row>
    <row r="171" spans="1:17">
      <c r="A171" s="100" t="s">
        <v>5</v>
      </c>
      <c r="B171" s="78" t="s">
        <v>234</v>
      </c>
      <c r="C171" s="8" t="s">
        <v>109</v>
      </c>
      <c r="D171" s="9">
        <v>1</v>
      </c>
      <c r="E171" s="102">
        <v>0.46527777777777773</v>
      </c>
      <c r="F171" s="203"/>
      <c r="G171" s="226"/>
      <c r="H171" s="9">
        <v>1</v>
      </c>
      <c r="I171" s="227">
        <v>1.1770833333333333</v>
      </c>
      <c r="J171" s="4"/>
      <c r="K171" s="4"/>
      <c r="L171" s="44">
        <f>E171+G171+I171</f>
        <v>1.6423611111111109</v>
      </c>
      <c r="M171" s="17"/>
      <c r="N171" s="17"/>
      <c r="O171" s="17"/>
      <c r="P171" s="17"/>
      <c r="Q171" s="17"/>
    </row>
    <row r="172" spans="1:17">
      <c r="A172" s="100" t="s">
        <v>6</v>
      </c>
      <c r="B172" s="78" t="s">
        <v>235</v>
      </c>
      <c r="C172" s="8" t="s">
        <v>109</v>
      </c>
      <c r="D172" s="9">
        <v>2</v>
      </c>
      <c r="E172" s="102">
        <v>2.361111111111111E-2</v>
      </c>
      <c r="F172" s="203">
        <v>1</v>
      </c>
      <c r="G172" s="226">
        <v>7.6388888888888886E-3</v>
      </c>
      <c r="H172" s="9">
        <v>2</v>
      </c>
      <c r="I172" s="227">
        <v>4.5833333333333337E-2</v>
      </c>
      <c r="J172" s="4"/>
      <c r="K172" s="4"/>
      <c r="L172" s="44">
        <f t="shared" ref="L172:L174" si="10">E172+G172+I172</f>
        <v>7.7083333333333337E-2</v>
      </c>
      <c r="M172" s="17"/>
      <c r="N172" s="17"/>
      <c r="O172" s="17"/>
      <c r="P172" s="17"/>
      <c r="Q172" s="17"/>
    </row>
    <row r="173" spans="1:17">
      <c r="A173" s="100" t="s">
        <v>7</v>
      </c>
      <c r="B173" s="78" t="s">
        <v>236</v>
      </c>
      <c r="C173" s="8" t="s">
        <v>109</v>
      </c>
      <c r="D173" s="9">
        <v>1</v>
      </c>
      <c r="E173" s="102">
        <v>1.2499999999999999E-2</v>
      </c>
      <c r="F173" s="203"/>
      <c r="G173" s="226"/>
      <c r="H173" s="203"/>
      <c r="I173" s="227"/>
      <c r="J173" s="4"/>
      <c r="K173" s="4"/>
      <c r="L173" s="44">
        <f t="shared" si="10"/>
        <v>1.2499999999999999E-2</v>
      </c>
      <c r="M173" s="17"/>
      <c r="N173" s="17"/>
      <c r="O173" s="32"/>
      <c r="P173" s="17"/>
      <c r="Q173" s="17"/>
    </row>
    <row r="174" spans="1:17">
      <c r="A174" s="100" t="s">
        <v>8</v>
      </c>
      <c r="B174" s="78" t="s">
        <v>237</v>
      </c>
      <c r="C174" s="8" t="s">
        <v>109</v>
      </c>
      <c r="D174" s="9">
        <v>1</v>
      </c>
      <c r="E174" s="102">
        <v>6.25E-2</v>
      </c>
      <c r="F174" s="203">
        <v>1</v>
      </c>
      <c r="G174" s="226">
        <v>4.9305555555555554E-2</v>
      </c>
      <c r="H174" s="9">
        <v>1</v>
      </c>
      <c r="I174" s="227">
        <v>3.6312500000000001</v>
      </c>
      <c r="J174" s="4"/>
      <c r="K174" s="4"/>
      <c r="L174" s="44">
        <f t="shared" si="10"/>
        <v>3.7430555555555558</v>
      </c>
      <c r="M174" s="17"/>
      <c r="N174" s="17"/>
      <c r="O174" s="17"/>
      <c r="P174" s="17"/>
      <c r="Q174" s="17"/>
    </row>
    <row r="175" spans="1:17">
      <c r="A175" s="100"/>
      <c r="B175" s="8"/>
      <c r="C175" s="8"/>
      <c r="D175" s="4"/>
      <c r="E175" s="25"/>
      <c r="F175" s="4"/>
      <c r="G175" s="25"/>
      <c r="H175" s="4"/>
      <c r="I175" s="25"/>
      <c r="J175" s="4"/>
      <c r="K175" s="4"/>
      <c r="L175" s="4"/>
      <c r="M175" s="17"/>
      <c r="N175" s="17"/>
      <c r="O175" s="17"/>
      <c r="P175" s="17"/>
      <c r="Q175" s="17"/>
    </row>
    <row r="176" spans="1:17">
      <c r="A176" s="9">
        <v>2</v>
      </c>
      <c r="B176" s="78" t="s">
        <v>3</v>
      </c>
      <c r="C176" s="78" t="s">
        <v>481</v>
      </c>
      <c r="D176" s="9"/>
      <c r="E176" s="102"/>
      <c r="F176" s="9"/>
      <c r="G176" s="102"/>
      <c r="H176" s="9"/>
      <c r="I176" s="102"/>
      <c r="J176" s="4"/>
      <c r="K176" s="4"/>
      <c r="L176" s="4"/>
      <c r="M176" s="17"/>
      <c r="N176" s="44">
        <f>E176</f>
        <v>0</v>
      </c>
      <c r="O176" s="17"/>
      <c r="P176" s="17"/>
      <c r="Q176" s="17"/>
    </row>
    <row r="177" spans="1:17">
      <c r="A177" s="9"/>
      <c r="B177" s="78"/>
      <c r="C177" s="78"/>
      <c r="D177" s="4"/>
      <c r="E177" s="25"/>
      <c r="F177" s="4"/>
      <c r="G177" s="25"/>
      <c r="H177" s="4"/>
      <c r="I177" s="25"/>
      <c r="J177" s="4"/>
      <c r="K177" s="4"/>
      <c r="L177" s="4"/>
      <c r="M177" s="17"/>
      <c r="N177" s="17"/>
      <c r="O177" s="17"/>
      <c r="P177" s="17"/>
      <c r="Q177" s="17"/>
    </row>
    <row r="178" spans="1:17">
      <c r="A178" s="96">
        <v>3</v>
      </c>
      <c r="B178" s="8" t="s">
        <v>4</v>
      </c>
      <c r="C178" s="8" t="s">
        <v>482</v>
      </c>
      <c r="D178" s="4"/>
      <c r="E178" s="25"/>
      <c r="F178" s="4"/>
      <c r="G178" s="25"/>
      <c r="H178" s="4"/>
      <c r="I178" s="25"/>
      <c r="J178" s="4"/>
      <c r="K178" s="4"/>
      <c r="L178" s="4"/>
      <c r="M178" s="17"/>
      <c r="N178" s="17"/>
      <c r="O178" s="17"/>
      <c r="P178" s="17"/>
      <c r="Q178" s="17"/>
    </row>
    <row r="179" spans="1:17">
      <c r="A179" s="100" t="s">
        <v>5</v>
      </c>
      <c r="B179" s="78" t="s">
        <v>238</v>
      </c>
      <c r="C179" s="8" t="s">
        <v>482</v>
      </c>
      <c r="D179" s="9">
        <v>9</v>
      </c>
      <c r="E179" s="102">
        <v>1.0743055555555556</v>
      </c>
      <c r="F179" s="203">
        <v>1</v>
      </c>
      <c r="G179" s="226">
        <v>1.1805555555555555E-2</v>
      </c>
      <c r="H179" s="203">
        <v>12</v>
      </c>
      <c r="I179" s="227">
        <v>1.5701388888888888</v>
      </c>
      <c r="J179" s="4"/>
      <c r="K179" s="4"/>
      <c r="L179" s="4"/>
      <c r="M179" s="17"/>
      <c r="N179" s="17"/>
      <c r="O179" s="32">
        <f>E179+G179+I179</f>
        <v>2.65625</v>
      </c>
      <c r="P179" s="17"/>
      <c r="Q179" s="17"/>
    </row>
    <row r="180" spans="1:17">
      <c r="A180" s="100" t="s">
        <v>6</v>
      </c>
      <c r="B180" s="78" t="s">
        <v>239</v>
      </c>
      <c r="C180" s="8" t="s">
        <v>482</v>
      </c>
      <c r="D180" s="9">
        <v>7</v>
      </c>
      <c r="E180" s="102">
        <v>6.8749999999999992E-2</v>
      </c>
      <c r="F180" s="203">
        <v>1</v>
      </c>
      <c r="G180" s="226">
        <v>2.0833333333333333E-3</v>
      </c>
      <c r="H180" s="203">
        <v>8</v>
      </c>
      <c r="I180" s="227">
        <v>0.18958333333333333</v>
      </c>
      <c r="J180" s="4"/>
      <c r="K180" s="4"/>
      <c r="L180" s="4"/>
      <c r="M180" s="32"/>
      <c r="N180" s="17"/>
      <c r="O180" s="32">
        <f t="shared" ref="O180:O195" si="11">E180+G180+I180</f>
        <v>0.26041666666666663</v>
      </c>
      <c r="P180" s="17"/>
      <c r="Q180" s="17"/>
    </row>
    <row r="181" spans="1:17">
      <c r="A181" s="100" t="s">
        <v>7</v>
      </c>
      <c r="B181" s="78" t="s">
        <v>240</v>
      </c>
      <c r="C181" s="8" t="s">
        <v>482</v>
      </c>
      <c r="D181" s="9">
        <v>2</v>
      </c>
      <c r="E181" s="102">
        <v>0.40972222222222227</v>
      </c>
      <c r="F181" s="203"/>
      <c r="G181" s="226"/>
      <c r="H181" s="203">
        <v>2</v>
      </c>
      <c r="I181" s="227">
        <v>1.7361111111111112E-2</v>
      </c>
      <c r="J181" s="4"/>
      <c r="K181" s="4"/>
      <c r="L181" s="4"/>
      <c r="M181" s="32"/>
      <c r="N181" s="17"/>
      <c r="O181" s="32">
        <f t="shared" si="11"/>
        <v>0.42708333333333337</v>
      </c>
      <c r="P181" s="17"/>
      <c r="Q181" s="17"/>
    </row>
    <row r="182" spans="1:17">
      <c r="A182" s="100" t="s">
        <v>8</v>
      </c>
      <c r="B182" s="78" t="s">
        <v>241</v>
      </c>
      <c r="C182" s="8" t="s">
        <v>482</v>
      </c>
      <c r="D182" s="9"/>
      <c r="E182" s="102"/>
      <c r="F182" s="203"/>
      <c r="G182" s="226"/>
      <c r="H182" s="203">
        <v>12</v>
      </c>
      <c r="I182" s="227">
        <v>7.8472222222222221E-2</v>
      </c>
      <c r="J182" s="4"/>
      <c r="K182" s="4"/>
      <c r="L182" s="4"/>
      <c r="M182" s="32"/>
      <c r="N182" s="17"/>
      <c r="O182" s="32">
        <f t="shared" si="11"/>
        <v>7.8472222222222221E-2</v>
      </c>
      <c r="P182" s="17"/>
      <c r="Q182" s="17"/>
    </row>
    <row r="183" spans="1:17">
      <c r="A183" s="100" t="s">
        <v>9</v>
      </c>
      <c r="B183" s="78" t="s">
        <v>242</v>
      </c>
      <c r="C183" s="8" t="s">
        <v>482</v>
      </c>
      <c r="D183" s="9">
        <v>3</v>
      </c>
      <c r="E183" s="102">
        <v>1.5277777777777777E-2</v>
      </c>
      <c r="F183" s="203"/>
      <c r="G183" s="226"/>
      <c r="H183" s="203">
        <v>2</v>
      </c>
      <c r="I183" s="227">
        <v>1.4583333333333332E-2</v>
      </c>
      <c r="J183" s="4"/>
      <c r="K183" s="4"/>
      <c r="L183" s="4"/>
      <c r="M183" s="17"/>
      <c r="N183" s="17"/>
      <c r="O183" s="32">
        <f t="shared" si="11"/>
        <v>2.9861111111111109E-2</v>
      </c>
      <c r="P183" s="17"/>
      <c r="Q183" s="17"/>
    </row>
    <row r="184" spans="1:17">
      <c r="A184" s="100" t="s">
        <v>10</v>
      </c>
      <c r="B184" s="78" t="s">
        <v>243</v>
      </c>
      <c r="C184" s="8" t="s">
        <v>482</v>
      </c>
      <c r="D184" s="9">
        <v>4</v>
      </c>
      <c r="E184" s="102">
        <v>0.11805555555555557</v>
      </c>
      <c r="F184" s="203"/>
      <c r="G184" s="226"/>
      <c r="H184" s="203"/>
      <c r="I184" s="227"/>
      <c r="J184" s="4"/>
      <c r="K184" s="4"/>
      <c r="L184" s="4"/>
      <c r="M184" s="17"/>
      <c r="N184" s="17"/>
      <c r="O184" s="32">
        <f t="shared" si="11"/>
        <v>0.11805555555555557</v>
      </c>
      <c r="P184" s="17"/>
      <c r="Q184" s="17"/>
    </row>
    <row r="185" spans="1:17">
      <c r="A185" s="100" t="s">
        <v>77</v>
      </c>
      <c r="B185" s="78" t="s">
        <v>244</v>
      </c>
      <c r="C185" s="8" t="s">
        <v>482</v>
      </c>
      <c r="D185" s="9">
        <v>1</v>
      </c>
      <c r="E185" s="102">
        <v>5.8333333333333327E-2</v>
      </c>
      <c r="F185" s="203"/>
      <c r="G185" s="226"/>
      <c r="H185" s="203"/>
      <c r="I185" s="227"/>
      <c r="J185" s="4"/>
      <c r="K185" s="4"/>
      <c r="L185" s="4"/>
      <c r="M185" s="17"/>
      <c r="N185" s="17"/>
      <c r="O185" s="32">
        <f t="shared" si="11"/>
        <v>5.8333333333333327E-2</v>
      </c>
      <c r="P185" s="17"/>
      <c r="Q185" s="17"/>
    </row>
    <row r="186" spans="1:17">
      <c r="A186" s="100" t="s">
        <v>78</v>
      </c>
      <c r="B186" s="78" t="s">
        <v>245</v>
      </c>
      <c r="C186" s="8" t="s">
        <v>482</v>
      </c>
      <c r="D186" s="9">
        <v>1</v>
      </c>
      <c r="E186" s="102">
        <v>8.3333333333333329E-2</v>
      </c>
      <c r="F186" s="203"/>
      <c r="G186" s="226"/>
      <c r="H186" s="203">
        <v>1</v>
      </c>
      <c r="I186" s="227">
        <v>1.6666666666666666E-2</v>
      </c>
      <c r="J186" s="4"/>
      <c r="K186" s="4"/>
      <c r="L186" s="4"/>
      <c r="M186" s="17"/>
      <c r="N186" s="17"/>
      <c r="O186" s="32">
        <f t="shared" si="11"/>
        <v>9.9999999999999992E-2</v>
      </c>
      <c r="P186" s="17"/>
      <c r="Q186" s="17"/>
    </row>
    <row r="187" spans="1:17">
      <c r="A187" s="100" t="s">
        <v>86</v>
      </c>
      <c r="B187" s="78" t="s">
        <v>246</v>
      </c>
      <c r="C187" s="8" t="s">
        <v>482</v>
      </c>
      <c r="D187" s="9">
        <v>38</v>
      </c>
      <c r="E187" s="102">
        <v>0.99930555555555556</v>
      </c>
      <c r="F187" s="203">
        <v>1</v>
      </c>
      <c r="G187" s="226">
        <v>2.7777777777777779E-3</v>
      </c>
      <c r="H187" s="203">
        <v>21</v>
      </c>
      <c r="I187" s="227">
        <v>0.12430555555555556</v>
      </c>
      <c r="J187" s="4"/>
      <c r="K187" s="4"/>
      <c r="L187" s="4"/>
      <c r="M187" s="17"/>
      <c r="N187" s="17"/>
      <c r="O187" s="32">
        <f t="shared" si="11"/>
        <v>1.1263888888888891</v>
      </c>
      <c r="P187" s="17"/>
      <c r="Q187" s="17"/>
    </row>
    <row r="188" spans="1:17">
      <c r="A188" s="100" t="s">
        <v>87</v>
      </c>
      <c r="B188" s="78" t="s">
        <v>247</v>
      </c>
      <c r="C188" s="8" t="s">
        <v>482</v>
      </c>
      <c r="D188" s="9">
        <v>24</v>
      </c>
      <c r="E188" s="102">
        <v>0.20555555555555557</v>
      </c>
      <c r="F188" s="203">
        <v>8</v>
      </c>
      <c r="G188" s="226">
        <v>0.1013888888888889</v>
      </c>
      <c r="H188" s="203">
        <v>25</v>
      </c>
      <c r="I188" s="227">
        <v>0.25555555555555559</v>
      </c>
      <c r="J188" s="4"/>
      <c r="K188" s="4"/>
      <c r="L188" s="4"/>
      <c r="M188" s="17"/>
      <c r="N188" s="17"/>
      <c r="O188" s="32">
        <f t="shared" si="11"/>
        <v>0.5625</v>
      </c>
      <c r="P188" s="17"/>
      <c r="Q188" s="17"/>
    </row>
    <row r="189" spans="1:17">
      <c r="A189" s="100" t="s">
        <v>88</v>
      </c>
      <c r="B189" s="78" t="s">
        <v>248</v>
      </c>
      <c r="C189" s="8" t="s">
        <v>482</v>
      </c>
      <c r="D189" s="9">
        <v>0</v>
      </c>
      <c r="E189" s="102" t="s">
        <v>265</v>
      </c>
      <c r="F189" s="203">
        <v>4</v>
      </c>
      <c r="G189" s="226">
        <v>0.19166666666666665</v>
      </c>
      <c r="H189" s="203"/>
      <c r="I189" s="227"/>
      <c r="J189" s="4"/>
      <c r="K189" s="4"/>
      <c r="L189" s="4"/>
      <c r="M189" s="17"/>
      <c r="N189" s="17"/>
      <c r="O189" s="32">
        <f t="shared" si="11"/>
        <v>0.19166666666666665</v>
      </c>
      <c r="P189" s="17"/>
      <c r="Q189" s="17"/>
    </row>
    <row r="190" spans="1:17">
      <c r="A190" s="100" t="s">
        <v>89</v>
      </c>
      <c r="B190" s="78" t="s">
        <v>249</v>
      </c>
      <c r="C190" s="8" t="s">
        <v>482</v>
      </c>
      <c r="D190" s="9">
        <v>2</v>
      </c>
      <c r="E190" s="102">
        <v>0.90347222222222223</v>
      </c>
      <c r="F190" s="203">
        <v>4</v>
      </c>
      <c r="G190" s="226">
        <v>0.27291666666666664</v>
      </c>
      <c r="H190" s="203">
        <v>3</v>
      </c>
      <c r="I190" s="227">
        <v>2.9166666666666664E-2</v>
      </c>
      <c r="J190" s="4"/>
      <c r="K190" s="4"/>
      <c r="L190" s="4"/>
      <c r="M190" s="32"/>
      <c r="N190" s="17"/>
      <c r="O190" s="32">
        <f t="shared" si="11"/>
        <v>1.2055555555555555</v>
      </c>
      <c r="P190" s="17"/>
      <c r="Q190" s="17"/>
    </row>
    <row r="191" spans="1:17">
      <c r="A191" s="100" t="s">
        <v>90</v>
      </c>
      <c r="B191" s="78" t="s">
        <v>250</v>
      </c>
      <c r="C191" s="8" t="s">
        <v>482</v>
      </c>
      <c r="D191" s="9">
        <v>1</v>
      </c>
      <c r="E191" s="102">
        <v>2.4999999999999998E-2</v>
      </c>
      <c r="F191" s="203">
        <v>5</v>
      </c>
      <c r="G191" s="226">
        <v>0.23055555555555554</v>
      </c>
      <c r="H191" s="203">
        <v>2</v>
      </c>
      <c r="I191" s="227">
        <v>7.8472222222222221E-2</v>
      </c>
      <c r="J191" s="4"/>
      <c r="K191" s="4"/>
      <c r="L191" s="4"/>
      <c r="M191" s="32"/>
      <c r="N191" s="17"/>
      <c r="O191" s="32">
        <f t="shared" si="11"/>
        <v>0.33402777777777776</v>
      </c>
      <c r="P191" s="17"/>
      <c r="Q191" s="17"/>
    </row>
    <row r="192" spans="1:17">
      <c r="A192" s="100" t="s">
        <v>91</v>
      </c>
      <c r="B192" s="78" t="s">
        <v>251</v>
      </c>
      <c r="C192" s="8" t="s">
        <v>482</v>
      </c>
      <c r="D192" s="9"/>
      <c r="E192" s="102"/>
      <c r="F192" s="203"/>
      <c r="G192" s="226"/>
      <c r="H192" s="203"/>
      <c r="I192" s="227"/>
      <c r="J192" s="4"/>
      <c r="K192" s="4"/>
      <c r="L192" s="4"/>
      <c r="M192" s="32"/>
      <c r="N192" s="17"/>
      <c r="O192" s="32"/>
      <c r="P192" s="17"/>
      <c r="Q192" s="17"/>
    </row>
    <row r="193" spans="1:17">
      <c r="A193" s="100" t="s">
        <v>92</v>
      </c>
      <c r="B193" s="78" t="s">
        <v>252</v>
      </c>
      <c r="C193" s="8" t="s">
        <v>482</v>
      </c>
      <c r="D193" s="9">
        <v>1</v>
      </c>
      <c r="E193" s="102">
        <v>9.0277777777777787E-3</v>
      </c>
      <c r="F193" s="203"/>
      <c r="G193" s="226"/>
      <c r="H193" s="203">
        <v>3</v>
      </c>
      <c r="I193" s="227">
        <v>3.1944444444444449E-2</v>
      </c>
      <c r="J193" s="4"/>
      <c r="K193" s="4"/>
      <c r="L193" s="4"/>
      <c r="M193" s="17"/>
      <c r="N193" s="17"/>
      <c r="O193" s="32">
        <f t="shared" si="11"/>
        <v>4.0972222222222229E-2</v>
      </c>
      <c r="P193" s="17"/>
      <c r="Q193" s="17"/>
    </row>
    <row r="194" spans="1:17">
      <c r="A194" s="100" t="s">
        <v>93</v>
      </c>
      <c r="B194" s="78" t="s">
        <v>253</v>
      </c>
      <c r="C194" s="8" t="s">
        <v>482</v>
      </c>
      <c r="D194" s="9">
        <v>3</v>
      </c>
      <c r="E194" s="102">
        <v>1.7361111111111112E-2</v>
      </c>
      <c r="F194" s="203"/>
      <c r="G194" s="226"/>
      <c r="H194" s="203">
        <v>5</v>
      </c>
      <c r="I194" s="227">
        <v>3.7499999999999999E-2</v>
      </c>
      <c r="J194" s="4"/>
      <c r="K194" s="4"/>
      <c r="L194" s="4"/>
      <c r="M194" s="17"/>
      <c r="N194" s="17"/>
      <c r="O194" s="32">
        <f t="shared" si="11"/>
        <v>5.486111111111111E-2</v>
      </c>
      <c r="P194" s="17"/>
      <c r="Q194" s="17"/>
    </row>
    <row r="195" spans="1:17">
      <c r="A195" s="100" t="s">
        <v>94</v>
      </c>
      <c r="B195" s="78" t="s">
        <v>254</v>
      </c>
      <c r="C195" s="8" t="s">
        <v>482</v>
      </c>
      <c r="D195" s="9">
        <v>1</v>
      </c>
      <c r="E195" s="102">
        <v>1.1805555555555555E-2</v>
      </c>
      <c r="F195" s="203"/>
      <c r="G195" s="226"/>
      <c r="H195" s="203"/>
      <c r="I195" s="227"/>
      <c r="J195" s="4"/>
      <c r="K195" s="4"/>
      <c r="L195" s="4"/>
      <c r="M195" s="17"/>
      <c r="N195" s="17"/>
      <c r="O195" s="32">
        <f t="shared" si="11"/>
        <v>1.1805555555555555E-2</v>
      </c>
      <c r="P195" s="17"/>
      <c r="Q195" s="17"/>
    </row>
    <row r="196" spans="1:17">
      <c r="A196" s="100" t="s">
        <v>266</v>
      </c>
      <c r="B196" s="78" t="s">
        <v>255</v>
      </c>
      <c r="C196" s="8" t="s">
        <v>482</v>
      </c>
      <c r="D196" s="9"/>
      <c r="E196" s="102"/>
      <c r="F196" s="203"/>
      <c r="G196" s="226"/>
      <c r="H196" s="203"/>
      <c r="I196" s="227"/>
      <c r="J196" s="4"/>
      <c r="K196" s="4"/>
      <c r="L196" s="4"/>
      <c r="M196" s="17"/>
      <c r="N196" s="17"/>
      <c r="O196" s="32"/>
      <c r="P196" s="17"/>
      <c r="Q196" s="17"/>
    </row>
    <row r="197" spans="1:17">
      <c r="A197" s="100" t="s">
        <v>95</v>
      </c>
      <c r="B197" s="78" t="s">
        <v>256</v>
      </c>
      <c r="C197" s="8" t="s">
        <v>482</v>
      </c>
      <c r="D197" s="9"/>
      <c r="E197" s="102"/>
      <c r="F197" s="9"/>
      <c r="G197" s="102"/>
      <c r="H197" s="9"/>
      <c r="I197" s="102"/>
      <c r="J197" s="4"/>
      <c r="K197" s="4"/>
      <c r="L197" s="4"/>
      <c r="M197" s="17"/>
      <c r="N197" s="17"/>
      <c r="O197" s="32"/>
      <c r="P197" s="17"/>
      <c r="Q197" s="17"/>
    </row>
    <row r="198" spans="1:17">
      <c r="A198" s="9"/>
      <c r="B198" s="78"/>
      <c r="C198" s="78"/>
      <c r="D198" s="7"/>
      <c r="E198" s="26"/>
      <c r="F198" s="103"/>
      <c r="G198" s="104"/>
      <c r="H198" s="7"/>
      <c r="I198" s="26"/>
      <c r="J198" s="4"/>
      <c r="K198" s="4"/>
      <c r="L198" s="4"/>
      <c r="M198" s="17"/>
      <c r="N198" s="17"/>
      <c r="O198" s="17"/>
      <c r="P198" s="17"/>
      <c r="Q198" s="17"/>
    </row>
    <row r="199" spans="1:17">
      <c r="A199" s="142"/>
      <c r="B199" s="139" t="s">
        <v>257</v>
      </c>
      <c r="C199" s="139"/>
      <c r="D199" s="4"/>
      <c r="E199" s="25"/>
      <c r="F199" s="4"/>
      <c r="G199" s="25"/>
      <c r="H199" s="4"/>
      <c r="I199" s="25"/>
      <c r="J199" s="4"/>
      <c r="K199" s="4"/>
      <c r="L199" s="4"/>
      <c r="M199" s="17"/>
      <c r="N199" s="17"/>
      <c r="O199" s="17"/>
      <c r="P199" s="17"/>
      <c r="Q199" s="17"/>
    </row>
    <row r="200" spans="1:17">
      <c r="A200" s="138">
        <v>1</v>
      </c>
      <c r="B200" s="23" t="s">
        <v>66</v>
      </c>
      <c r="C200" s="23" t="s">
        <v>480</v>
      </c>
      <c r="D200" s="4"/>
      <c r="E200" s="25"/>
      <c r="F200" s="4"/>
      <c r="G200" s="25"/>
      <c r="H200" s="4"/>
      <c r="I200" s="25"/>
      <c r="J200" s="4"/>
      <c r="K200" s="4"/>
      <c r="L200" s="4"/>
      <c r="M200" s="17"/>
      <c r="N200" s="17"/>
      <c r="O200" s="17"/>
      <c r="P200" s="17"/>
      <c r="Q200" s="17"/>
    </row>
    <row r="201" spans="1:17">
      <c r="A201" s="100" t="s">
        <v>5</v>
      </c>
      <c r="B201" s="8" t="s">
        <v>70</v>
      </c>
      <c r="C201" s="23" t="s">
        <v>480</v>
      </c>
      <c r="D201" s="9">
        <v>7</v>
      </c>
      <c r="E201" s="102">
        <v>0.16250000000000001</v>
      </c>
      <c r="F201" s="203">
        <v>12</v>
      </c>
      <c r="G201" s="226">
        <v>5.6250000000000001E-2</v>
      </c>
      <c r="H201" s="203">
        <v>8</v>
      </c>
      <c r="I201" s="227">
        <v>0.11180555555555556</v>
      </c>
      <c r="J201" s="4"/>
      <c r="K201" s="4"/>
      <c r="L201" s="4"/>
      <c r="M201" s="32">
        <f>E201+G201+I201</f>
        <v>0.33055555555555555</v>
      </c>
      <c r="N201" s="17"/>
      <c r="O201" s="17"/>
      <c r="P201" s="17"/>
      <c r="Q201" s="17"/>
    </row>
    <row r="202" spans="1:17">
      <c r="A202" s="100" t="s">
        <v>6</v>
      </c>
      <c r="B202" s="8" t="s">
        <v>65</v>
      </c>
      <c r="C202" s="23" t="s">
        <v>480</v>
      </c>
      <c r="D202" s="9">
        <v>7</v>
      </c>
      <c r="E202" s="102">
        <v>0.15486111111111112</v>
      </c>
      <c r="F202" s="203">
        <v>12</v>
      </c>
      <c r="G202" s="226">
        <v>7.013888888888889E-2</v>
      </c>
      <c r="H202" s="203">
        <v>6</v>
      </c>
      <c r="I202" s="227">
        <v>0.14791666666666667</v>
      </c>
      <c r="J202" s="4"/>
      <c r="K202" s="4"/>
      <c r="L202" s="4"/>
      <c r="M202" s="32">
        <f>E202+G202+I202</f>
        <v>0.37291666666666667</v>
      </c>
      <c r="N202" s="17"/>
      <c r="O202" s="17"/>
      <c r="P202" s="17"/>
      <c r="Q202" s="17"/>
    </row>
    <row r="203" spans="1:17">
      <c r="A203" s="100"/>
      <c r="B203" s="8"/>
      <c r="C203" s="8"/>
      <c r="D203" s="146"/>
      <c r="E203" s="62"/>
      <c r="F203" s="146"/>
      <c r="G203" s="147"/>
      <c r="H203" s="146"/>
      <c r="I203" s="62"/>
      <c r="J203" s="25"/>
      <c r="K203" s="25"/>
      <c r="L203" s="25"/>
      <c r="M203" s="25"/>
      <c r="N203" s="17"/>
      <c r="O203" s="17"/>
      <c r="P203" s="17"/>
      <c r="Q203" s="17"/>
    </row>
    <row r="204" spans="1:17">
      <c r="A204" s="9">
        <v>2</v>
      </c>
      <c r="B204" s="78" t="s">
        <v>3</v>
      </c>
      <c r="C204" s="78" t="s">
        <v>481</v>
      </c>
      <c r="D204" s="143"/>
      <c r="E204" s="62"/>
      <c r="F204" s="143"/>
      <c r="G204" s="147"/>
      <c r="H204" s="143"/>
      <c r="I204" s="62"/>
      <c r="J204" s="25"/>
      <c r="K204" s="25"/>
      <c r="L204" s="25"/>
      <c r="M204" s="17"/>
      <c r="N204" s="17"/>
      <c r="O204" s="17"/>
      <c r="P204" s="17"/>
      <c r="Q204" s="17"/>
    </row>
    <row r="205" spans="1:17">
      <c r="A205" s="9"/>
      <c r="B205" s="78"/>
      <c r="C205" s="78"/>
      <c r="D205" s="143"/>
      <c r="E205" s="62"/>
      <c r="F205" s="143"/>
      <c r="G205" s="147"/>
      <c r="H205" s="143"/>
      <c r="I205" s="62"/>
      <c r="J205" s="4"/>
      <c r="K205" s="4"/>
      <c r="L205" s="4"/>
      <c r="M205" s="17"/>
      <c r="N205" s="17"/>
      <c r="O205" s="17"/>
      <c r="P205" s="17"/>
      <c r="Q205" s="17"/>
    </row>
    <row r="206" spans="1:17">
      <c r="A206" s="96">
        <v>3</v>
      </c>
      <c r="B206" s="8" t="s">
        <v>4</v>
      </c>
      <c r="C206" s="8" t="s">
        <v>482</v>
      </c>
      <c r="D206" s="143"/>
      <c r="E206" s="62"/>
      <c r="F206" s="143"/>
      <c r="G206" s="147"/>
      <c r="H206" s="143"/>
      <c r="I206" s="62"/>
      <c r="J206" s="4"/>
      <c r="K206" s="4"/>
      <c r="L206" s="14"/>
      <c r="M206" s="32"/>
      <c r="N206" s="17"/>
      <c r="O206" s="17"/>
      <c r="P206" s="17"/>
      <c r="Q206" s="17"/>
    </row>
    <row r="207" spans="1:17">
      <c r="A207" s="100" t="s">
        <v>5</v>
      </c>
      <c r="B207" s="78" t="s">
        <v>258</v>
      </c>
      <c r="C207" s="8" t="s">
        <v>482</v>
      </c>
      <c r="D207" s="9">
        <v>38</v>
      </c>
      <c r="E207" s="102">
        <v>0.69374999999999998</v>
      </c>
      <c r="F207" s="203">
        <v>6</v>
      </c>
      <c r="G207" s="226">
        <v>2.5694444444444447E-2</v>
      </c>
      <c r="H207" s="203">
        <v>17</v>
      </c>
      <c r="I207" s="227">
        <v>0.24305555555555555</v>
      </c>
      <c r="J207" s="4"/>
      <c r="K207" s="4"/>
      <c r="L207" s="14"/>
      <c r="M207" s="32"/>
      <c r="N207" s="17"/>
      <c r="O207" s="32">
        <f t="shared" ref="O207:O213" si="12">E207+G207+I207</f>
        <v>0.96250000000000002</v>
      </c>
      <c r="P207" s="17"/>
      <c r="Q207" s="17"/>
    </row>
    <row r="208" spans="1:17">
      <c r="A208" s="100" t="s">
        <v>6</v>
      </c>
      <c r="B208" s="78" t="s">
        <v>259</v>
      </c>
      <c r="C208" s="8" t="s">
        <v>482</v>
      </c>
      <c r="D208" s="9">
        <v>46</v>
      </c>
      <c r="E208" s="102">
        <v>0.3263888888888889</v>
      </c>
      <c r="F208" s="203">
        <v>6</v>
      </c>
      <c r="G208" s="226">
        <v>3.6111111111111115E-2</v>
      </c>
      <c r="H208" s="203">
        <v>26</v>
      </c>
      <c r="I208" s="227">
        <v>0.3263888888888889</v>
      </c>
      <c r="J208" s="4"/>
      <c r="K208" s="4"/>
      <c r="L208" s="14"/>
      <c r="M208" s="32"/>
      <c r="N208" s="17"/>
      <c r="O208" s="32">
        <f t="shared" si="12"/>
        <v>0.68888888888888888</v>
      </c>
      <c r="P208" s="17"/>
      <c r="Q208" s="17"/>
    </row>
    <row r="209" spans="1:17">
      <c r="A209" s="100" t="s">
        <v>7</v>
      </c>
      <c r="B209" s="78" t="s">
        <v>260</v>
      </c>
      <c r="C209" s="8" t="s">
        <v>482</v>
      </c>
      <c r="D209" s="9">
        <v>26</v>
      </c>
      <c r="E209" s="102">
        <v>0.31111111111111112</v>
      </c>
      <c r="F209" s="203">
        <v>1</v>
      </c>
      <c r="G209" s="226">
        <v>6.2499999999999995E-3</v>
      </c>
      <c r="H209" s="203">
        <v>11</v>
      </c>
      <c r="I209" s="227">
        <v>0.39027777777777778</v>
      </c>
      <c r="J209" s="4"/>
      <c r="K209" s="4"/>
      <c r="L209" s="4"/>
      <c r="M209" s="17"/>
      <c r="N209" s="17"/>
      <c r="O209" s="32">
        <f t="shared" si="12"/>
        <v>0.70763888888888893</v>
      </c>
      <c r="P209" s="17"/>
      <c r="Q209" s="17"/>
    </row>
    <row r="210" spans="1:17">
      <c r="A210" s="100" t="s">
        <v>8</v>
      </c>
      <c r="B210" s="78" t="s">
        <v>261</v>
      </c>
      <c r="C210" s="8" t="s">
        <v>482</v>
      </c>
      <c r="D210" s="9">
        <v>6</v>
      </c>
      <c r="E210" s="102">
        <v>5.5555555555555552E-2</v>
      </c>
      <c r="F210" s="203">
        <v>5</v>
      </c>
      <c r="G210" s="226">
        <v>1.1805555555555555E-2</v>
      </c>
      <c r="H210" s="203">
        <v>0</v>
      </c>
      <c r="I210" s="227">
        <v>0</v>
      </c>
      <c r="J210" s="4"/>
      <c r="K210" s="4"/>
      <c r="L210" s="4"/>
      <c r="M210" s="17"/>
      <c r="N210" s="17"/>
      <c r="O210" s="32">
        <f t="shared" si="12"/>
        <v>6.7361111111111108E-2</v>
      </c>
      <c r="P210" s="17"/>
      <c r="Q210" s="17"/>
    </row>
    <row r="211" spans="1:17">
      <c r="A211" s="100" t="s">
        <v>9</v>
      </c>
      <c r="B211" s="78" t="s">
        <v>262</v>
      </c>
      <c r="C211" s="8" t="s">
        <v>482</v>
      </c>
      <c r="D211" s="9">
        <v>4</v>
      </c>
      <c r="E211" s="102">
        <v>1.8749999999999999E-2</v>
      </c>
      <c r="F211" s="203">
        <v>0</v>
      </c>
      <c r="G211" s="227">
        <v>0</v>
      </c>
      <c r="H211" s="203">
        <v>0</v>
      </c>
      <c r="I211" s="227">
        <v>0</v>
      </c>
      <c r="J211" s="4"/>
      <c r="K211" s="4"/>
      <c r="L211" s="4"/>
      <c r="M211" s="17"/>
      <c r="N211" s="17"/>
      <c r="O211" s="32">
        <f t="shared" si="12"/>
        <v>1.8749999999999999E-2</v>
      </c>
      <c r="P211" s="17"/>
      <c r="Q211" s="17"/>
    </row>
    <row r="212" spans="1:17">
      <c r="A212" s="100" t="s">
        <v>10</v>
      </c>
      <c r="B212" s="78" t="s">
        <v>263</v>
      </c>
      <c r="C212" s="8" t="s">
        <v>482</v>
      </c>
      <c r="D212" s="9">
        <v>28</v>
      </c>
      <c r="E212" s="102">
        <v>1.440277777777778</v>
      </c>
      <c r="F212" s="203">
        <v>4</v>
      </c>
      <c r="G212" s="226">
        <v>3.3333333333333333E-2</v>
      </c>
      <c r="H212" s="203">
        <v>12</v>
      </c>
      <c r="I212" s="227">
        <v>0.48472222222222222</v>
      </c>
      <c r="J212" s="4"/>
      <c r="K212" s="44"/>
      <c r="L212" s="4"/>
      <c r="M212" s="32"/>
      <c r="N212" s="17"/>
      <c r="O212" s="32">
        <f t="shared" si="12"/>
        <v>1.9583333333333337</v>
      </c>
      <c r="P212" s="17"/>
      <c r="Q212" s="17"/>
    </row>
    <row r="213" spans="1:17">
      <c r="A213" s="100" t="s">
        <v>77</v>
      </c>
      <c r="B213" s="78" t="s">
        <v>264</v>
      </c>
      <c r="C213" s="8" t="s">
        <v>482</v>
      </c>
      <c r="D213" s="9">
        <v>37</v>
      </c>
      <c r="E213" s="25">
        <v>1.4138888888888888</v>
      </c>
      <c r="F213" s="203">
        <v>1</v>
      </c>
      <c r="G213" s="25">
        <v>1.4583333333333332E-2</v>
      </c>
      <c r="H213" s="203">
        <v>26</v>
      </c>
      <c r="I213" s="25">
        <v>1.2631944444444445</v>
      </c>
      <c r="J213" s="4"/>
      <c r="K213" s="44"/>
      <c r="L213" s="4"/>
      <c r="M213" s="32"/>
      <c r="N213" s="17"/>
      <c r="O213" s="32">
        <f t="shared" si="12"/>
        <v>2.6916666666666664</v>
      </c>
      <c r="P213" s="17"/>
      <c r="Q213" s="17"/>
    </row>
    <row r="214" spans="1:17">
      <c r="A214" s="100"/>
      <c r="B214" s="8"/>
      <c r="C214" s="8"/>
      <c r="D214" s="220"/>
      <c r="E214" s="102"/>
      <c r="F214" s="220"/>
      <c r="G214" s="102"/>
      <c r="H214" s="220"/>
      <c r="I214" s="102"/>
      <c r="J214" s="4"/>
      <c r="K214" s="4"/>
      <c r="L214" s="4"/>
      <c r="M214" s="32"/>
      <c r="N214" s="17"/>
      <c r="O214" s="32"/>
      <c r="P214" s="17"/>
      <c r="Q214" s="17"/>
    </row>
    <row r="215" spans="1:17">
      <c r="A215" s="96"/>
      <c r="B215" s="15" t="s">
        <v>267</v>
      </c>
      <c r="C215" s="15"/>
      <c r="D215" s="4"/>
      <c r="E215" s="25"/>
      <c r="F215" s="4"/>
      <c r="G215" s="25"/>
      <c r="H215" s="4"/>
      <c r="I215" s="25"/>
      <c r="J215" s="4"/>
      <c r="K215" s="4"/>
      <c r="L215" s="4"/>
      <c r="M215" s="17"/>
      <c r="N215" s="17"/>
      <c r="O215" s="17"/>
      <c r="P215" s="17"/>
      <c r="Q215" s="17"/>
    </row>
    <row r="216" spans="1:17">
      <c r="A216" s="96">
        <v>1</v>
      </c>
      <c r="B216" s="23" t="s">
        <v>66</v>
      </c>
      <c r="C216" s="23" t="s">
        <v>480</v>
      </c>
      <c r="D216" s="4"/>
      <c r="E216" s="25"/>
      <c r="F216" s="4"/>
      <c r="G216" s="25"/>
      <c r="H216" s="4"/>
      <c r="I216" s="25"/>
      <c r="J216" s="4"/>
      <c r="K216" s="4"/>
      <c r="L216" s="4"/>
      <c r="M216" s="17"/>
      <c r="N216" s="17"/>
      <c r="O216" s="17"/>
      <c r="P216" s="17"/>
      <c r="Q216" s="17"/>
    </row>
    <row r="217" spans="1:17">
      <c r="A217" s="100" t="s">
        <v>5</v>
      </c>
      <c r="B217" s="8" t="s">
        <v>103</v>
      </c>
      <c r="C217" s="23" t="s">
        <v>480</v>
      </c>
      <c r="D217" s="4">
        <v>4</v>
      </c>
      <c r="E217" s="25">
        <v>5.9027777777777783E-2</v>
      </c>
      <c r="F217" s="233">
        <v>1</v>
      </c>
      <c r="G217" s="271">
        <v>5.5555555555555558E-3</v>
      </c>
      <c r="H217" s="233"/>
      <c r="I217" s="271"/>
      <c r="J217" s="4"/>
      <c r="K217" s="4"/>
      <c r="L217" s="4"/>
      <c r="M217" s="32">
        <f>E217+G217+I217</f>
        <v>6.458333333333334E-2</v>
      </c>
      <c r="N217" s="17"/>
      <c r="O217" s="17"/>
      <c r="P217" s="17"/>
      <c r="Q217" s="17"/>
    </row>
    <row r="218" spans="1:17">
      <c r="A218" s="100" t="s">
        <v>6</v>
      </c>
      <c r="B218" s="8" t="s">
        <v>104</v>
      </c>
      <c r="C218" s="23" t="s">
        <v>480</v>
      </c>
      <c r="D218" s="4">
        <v>3</v>
      </c>
      <c r="E218" s="25">
        <v>1.8055555555555557E-2</v>
      </c>
      <c r="F218" s="233"/>
      <c r="G218" s="271"/>
      <c r="H218" s="233"/>
      <c r="I218" s="271"/>
      <c r="J218" s="4"/>
      <c r="K218" s="4"/>
      <c r="L218" s="4"/>
      <c r="M218" s="32">
        <f>E218+G218+I218</f>
        <v>1.8055555555555557E-2</v>
      </c>
      <c r="N218" s="17"/>
      <c r="O218" s="17"/>
      <c r="P218" s="17"/>
      <c r="Q218" s="17"/>
    </row>
    <row r="219" spans="1:17">
      <c r="A219" s="100" t="s">
        <v>7</v>
      </c>
      <c r="B219" s="8" t="s">
        <v>105</v>
      </c>
      <c r="C219" s="23" t="s">
        <v>480</v>
      </c>
      <c r="D219" s="4">
        <v>1</v>
      </c>
      <c r="E219" s="25">
        <v>1.4583333333333332E-2</v>
      </c>
      <c r="F219" s="233"/>
      <c r="G219" s="271"/>
      <c r="H219" s="233"/>
      <c r="I219" s="271"/>
      <c r="J219" s="4"/>
      <c r="K219" s="4"/>
      <c r="L219" s="4"/>
      <c r="M219" s="32">
        <f>E219+G219+I219</f>
        <v>1.4583333333333332E-2</v>
      </c>
      <c r="N219" s="17"/>
      <c r="O219" s="17"/>
      <c r="P219" s="17"/>
      <c r="Q219" s="17"/>
    </row>
    <row r="220" spans="1:17">
      <c r="A220" s="96"/>
      <c r="B220" s="8"/>
      <c r="C220" s="8"/>
      <c r="D220" s="35"/>
      <c r="E220" s="37"/>
      <c r="F220" s="35"/>
      <c r="G220" s="37"/>
      <c r="H220" s="35"/>
      <c r="I220" s="37"/>
      <c r="J220" s="4"/>
      <c r="K220" s="4"/>
      <c r="L220" s="4"/>
      <c r="M220" s="17"/>
      <c r="N220" s="17"/>
      <c r="O220" s="17"/>
      <c r="P220" s="17"/>
      <c r="Q220" s="17"/>
    </row>
    <row r="221" spans="1:17">
      <c r="A221" s="96">
        <v>2</v>
      </c>
      <c r="B221" s="8" t="s">
        <v>3</v>
      </c>
      <c r="C221" s="8" t="s">
        <v>481</v>
      </c>
      <c r="D221" s="35"/>
      <c r="E221" s="37"/>
      <c r="F221" s="35"/>
      <c r="G221" s="37"/>
      <c r="H221" s="35"/>
      <c r="I221" s="37"/>
      <c r="J221" s="4"/>
      <c r="K221" s="4"/>
      <c r="L221" s="4"/>
      <c r="M221" s="17"/>
      <c r="N221" s="17"/>
      <c r="O221" s="17"/>
      <c r="P221" s="17"/>
      <c r="Q221" s="17"/>
    </row>
    <row r="222" spans="1:17">
      <c r="A222" s="96"/>
      <c r="B222" s="8"/>
      <c r="C222" s="8"/>
      <c r="D222" s="35"/>
      <c r="E222" s="37"/>
      <c r="F222" s="35"/>
      <c r="G222" s="37"/>
      <c r="H222" s="35"/>
      <c r="I222" s="37"/>
      <c r="J222" s="4"/>
      <c r="K222" s="4"/>
      <c r="L222" s="4"/>
      <c r="M222" s="17"/>
      <c r="N222" s="17"/>
      <c r="O222" s="17"/>
      <c r="P222" s="17"/>
      <c r="Q222" s="17"/>
    </row>
    <row r="223" spans="1:17">
      <c r="A223" s="96">
        <v>3</v>
      </c>
      <c r="B223" s="8" t="s">
        <v>4</v>
      </c>
      <c r="C223" s="8" t="s">
        <v>482</v>
      </c>
      <c r="D223" s="35"/>
      <c r="E223" s="37"/>
      <c r="F223" s="35"/>
      <c r="G223" s="37"/>
      <c r="H223" s="35"/>
      <c r="I223" s="37"/>
      <c r="J223" s="4"/>
      <c r="K223" s="4"/>
      <c r="L223" s="4"/>
      <c r="M223" s="17"/>
      <c r="N223" s="17"/>
      <c r="O223" s="17"/>
      <c r="P223" s="17"/>
      <c r="Q223" s="17"/>
    </row>
    <row r="224" spans="1:17">
      <c r="A224" s="100" t="s">
        <v>5</v>
      </c>
      <c r="B224" s="8" t="s">
        <v>268</v>
      </c>
      <c r="C224" s="8" t="s">
        <v>482</v>
      </c>
      <c r="D224" s="4">
        <v>8</v>
      </c>
      <c r="E224" s="25">
        <v>8.4027777777777771E-2</v>
      </c>
      <c r="F224" s="233">
        <v>20</v>
      </c>
      <c r="G224" s="271">
        <v>0.25</v>
      </c>
      <c r="H224" s="233">
        <v>21</v>
      </c>
      <c r="I224" s="271">
        <v>0.375</v>
      </c>
      <c r="J224" s="4"/>
      <c r="K224" s="4"/>
      <c r="L224" s="4"/>
      <c r="M224" s="17"/>
      <c r="N224" s="17"/>
      <c r="O224" s="32">
        <f>E224+G224+I224</f>
        <v>0.70902777777777781</v>
      </c>
      <c r="P224" s="17"/>
      <c r="Q224" s="17"/>
    </row>
    <row r="225" spans="1:17">
      <c r="A225" s="100" t="s">
        <v>6</v>
      </c>
      <c r="B225" s="8" t="s">
        <v>269</v>
      </c>
      <c r="C225" s="8" t="s">
        <v>482</v>
      </c>
      <c r="D225" s="4">
        <v>2</v>
      </c>
      <c r="E225" s="25">
        <v>5.5555555555555552E-2</v>
      </c>
      <c r="F225" s="233">
        <v>3</v>
      </c>
      <c r="G225" s="271">
        <v>5.8333333333333327E-2</v>
      </c>
      <c r="H225" s="233">
        <v>2</v>
      </c>
      <c r="I225" s="271">
        <v>5.8333333333333327E-2</v>
      </c>
      <c r="J225" s="4"/>
      <c r="K225" s="4"/>
      <c r="L225" s="4"/>
      <c r="M225" s="17"/>
      <c r="N225" s="17"/>
      <c r="O225" s="32">
        <f>E225+G225+I225</f>
        <v>0.17222222222222219</v>
      </c>
      <c r="P225" s="17"/>
      <c r="Q225" s="17"/>
    </row>
    <row r="226" spans="1:17">
      <c r="A226" s="100" t="s">
        <v>7</v>
      </c>
      <c r="B226" s="8" t="s">
        <v>270</v>
      </c>
      <c r="C226" s="8" t="s">
        <v>482</v>
      </c>
      <c r="D226" s="4">
        <v>2</v>
      </c>
      <c r="E226" s="25">
        <v>5.5555555555555552E-2</v>
      </c>
      <c r="F226" s="233">
        <v>2</v>
      </c>
      <c r="G226" s="271">
        <v>5.4166666666666669E-2</v>
      </c>
      <c r="H226" s="233">
        <v>2</v>
      </c>
      <c r="I226" s="271">
        <v>5.4166666666666669E-2</v>
      </c>
      <c r="J226" s="4"/>
      <c r="K226" s="4"/>
      <c r="L226" s="4"/>
      <c r="M226" s="17"/>
      <c r="N226" s="17"/>
      <c r="O226" s="32">
        <f>E226+G226+I226</f>
        <v>0.16388888888888889</v>
      </c>
      <c r="P226" s="17"/>
      <c r="Q226" s="17"/>
    </row>
    <row r="227" spans="1:17">
      <c r="A227" s="100"/>
      <c r="B227" s="8"/>
      <c r="C227" s="8"/>
      <c r="D227" s="4"/>
      <c r="E227" s="25"/>
      <c r="F227" s="35"/>
      <c r="G227" s="37"/>
      <c r="H227" s="4"/>
      <c r="I227" s="25"/>
      <c r="J227" s="4"/>
      <c r="K227" s="4"/>
      <c r="L227" s="4"/>
      <c r="M227" s="17"/>
      <c r="N227" s="17"/>
      <c r="O227" s="32"/>
      <c r="P227" s="17"/>
      <c r="Q227" s="17"/>
    </row>
    <row r="228" spans="1:17" ht="18.75" customHeight="1">
      <c r="A228" s="96"/>
      <c r="B228" s="3" t="s">
        <v>276</v>
      </c>
      <c r="C228" s="3"/>
      <c r="D228" s="35"/>
      <c r="E228" s="37"/>
      <c r="F228" s="35"/>
      <c r="G228" s="37"/>
      <c r="H228" s="35"/>
      <c r="I228" s="37"/>
      <c r="J228" s="4"/>
      <c r="K228" s="4"/>
      <c r="L228" s="25"/>
      <c r="M228" s="25"/>
      <c r="N228" s="25"/>
      <c r="O228" s="25"/>
      <c r="P228" s="25"/>
      <c r="Q228" s="17"/>
    </row>
    <row r="229" spans="1:17">
      <c r="A229" s="96">
        <v>1</v>
      </c>
      <c r="B229" s="23" t="s">
        <v>66</v>
      </c>
      <c r="C229" s="23" t="s">
        <v>480</v>
      </c>
      <c r="D229" s="4"/>
      <c r="E229" s="25"/>
      <c r="F229" s="4"/>
      <c r="G229" s="25"/>
      <c r="H229" s="4"/>
      <c r="I229" s="25"/>
      <c r="J229" s="4"/>
      <c r="K229" s="4"/>
      <c r="L229" s="4"/>
      <c r="M229" s="17"/>
      <c r="N229" s="17"/>
      <c r="O229" s="32"/>
      <c r="P229" s="17"/>
      <c r="Q229" s="17"/>
    </row>
    <row r="230" spans="1:17">
      <c r="A230" s="100" t="s">
        <v>5</v>
      </c>
      <c r="B230" s="8" t="s">
        <v>275</v>
      </c>
      <c r="C230" s="23" t="s">
        <v>480</v>
      </c>
      <c r="D230" s="4">
        <v>6</v>
      </c>
      <c r="E230" s="25">
        <v>5.9027777777777783E-2</v>
      </c>
      <c r="F230" s="233">
        <v>1</v>
      </c>
      <c r="G230" s="271">
        <v>6.25E-2</v>
      </c>
      <c r="H230" s="233">
        <v>1</v>
      </c>
      <c r="I230" s="271">
        <v>1.6666666666666666E-2</v>
      </c>
      <c r="J230" s="4"/>
      <c r="K230" s="4"/>
      <c r="L230" s="4"/>
      <c r="M230" s="32">
        <f>E230+G230+I230</f>
        <v>0.13819444444444445</v>
      </c>
      <c r="N230" s="17"/>
      <c r="O230" s="32"/>
      <c r="P230" s="17"/>
      <c r="Q230" s="17"/>
    </row>
    <row r="231" spans="1:17">
      <c r="A231" s="100" t="s">
        <v>6</v>
      </c>
      <c r="B231" s="8" t="s">
        <v>274</v>
      </c>
      <c r="C231" s="23" t="s">
        <v>480</v>
      </c>
      <c r="D231" s="4">
        <v>6</v>
      </c>
      <c r="E231" s="25">
        <v>5.9027777777777783E-2</v>
      </c>
      <c r="F231" s="233">
        <v>0</v>
      </c>
      <c r="G231" s="271">
        <v>0</v>
      </c>
      <c r="H231" s="233">
        <v>1</v>
      </c>
      <c r="I231" s="271">
        <v>1.6666666666666666E-2</v>
      </c>
      <c r="J231" s="4"/>
      <c r="K231" s="4"/>
      <c r="L231" s="4"/>
      <c r="M231" s="32">
        <f t="shared" ref="M231" si="13">E231+G231+I231</f>
        <v>7.5694444444444453E-2</v>
      </c>
      <c r="N231" s="17"/>
      <c r="O231" s="32"/>
      <c r="P231" s="17"/>
      <c r="Q231" s="17"/>
    </row>
    <row r="232" spans="1:17">
      <c r="A232" s="100" t="s">
        <v>7</v>
      </c>
      <c r="B232" s="8" t="s">
        <v>273</v>
      </c>
      <c r="C232" s="23" t="s">
        <v>480</v>
      </c>
      <c r="D232" s="4"/>
      <c r="E232" s="25"/>
      <c r="F232" s="233"/>
      <c r="G232" s="271"/>
      <c r="H232" s="233"/>
      <c r="I232" s="271"/>
      <c r="J232" s="4"/>
      <c r="K232" s="4"/>
      <c r="L232" s="4"/>
      <c r="M232" s="32"/>
      <c r="N232" s="17"/>
      <c r="O232" s="32"/>
      <c r="P232" s="17"/>
      <c r="Q232" s="17"/>
    </row>
    <row r="233" spans="1:17">
      <c r="A233" s="96"/>
      <c r="B233" s="8"/>
      <c r="C233" s="8"/>
      <c r="D233" s="35"/>
      <c r="E233" s="37"/>
      <c r="F233" s="35"/>
      <c r="G233" s="37"/>
      <c r="H233" s="35"/>
      <c r="I233" s="37"/>
      <c r="J233" s="4"/>
      <c r="K233" s="4"/>
      <c r="L233" s="4"/>
      <c r="M233" s="17"/>
      <c r="N233" s="17"/>
      <c r="O233" s="32"/>
      <c r="P233" s="17"/>
      <c r="Q233" s="17"/>
    </row>
    <row r="234" spans="1:17">
      <c r="A234" s="96">
        <v>2</v>
      </c>
      <c r="B234" s="8" t="s">
        <v>3</v>
      </c>
      <c r="C234" s="8" t="s">
        <v>481</v>
      </c>
      <c r="D234" s="35"/>
      <c r="E234" s="37"/>
      <c r="F234" s="35"/>
      <c r="G234" s="37"/>
      <c r="H234" s="35"/>
      <c r="I234" s="37"/>
      <c r="J234" s="4"/>
      <c r="K234" s="4"/>
      <c r="L234" s="4"/>
      <c r="M234" s="17"/>
      <c r="N234" s="17"/>
      <c r="O234" s="32"/>
      <c r="P234" s="17"/>
      <c r="Q234" s="17"/>
    </row>
    <row r="235" spans="1:17">
      <c r="A235" s="96"/>
      <c r="B235" s="8"/>
      <c r="C235" s="8"/>
      <c r="D235" s="35"/>
      <c r="E235" s="37"/>
      <c r="F235" s="35"/>
      <c r="G235" s="37"/>
      <c r="H235" s="35"/>
      <c r="I235" s="37"/>
      <c r="J235" s="4"/>
      <c r="K235" s="4"/>
      <c r="L235" s="4"/>
      <c r="M235" s="17"/>
      <c r="N235" s="17"/>
      <c r="O235" s="32"/>
      <c r="P235" s="17"/>
      <c r="Q235" s="17"/>
    </row>
    <row r="236" spans="1:17">
      <c r="A236" s="96">
        <v>3</v>
      </c>
      <c r="B236" s="8" t="s">
        <v>4</v>
      </c>
      <c r="C236" s="8" t="s">
        <v>482</v>
      </c>
      <c r="D236" s="35"/>
      <c r="E236" s="37"/>
      <c r="F236" s="35"/>
      <c r="G236" s="37"/>
      <c r="H236" s="35"/>
      <c r="I236" s="37"/>
      <c r="J236" s="4"/>
      <c r="K236" s="4"/>
      <c r="L236" s="4"/>
      <c r="M236" s="32"/>
      <c r="N236" s="17"/>
      <c r="O236" s="32"/>
      <c r="P236" s="17"/>
      <c r="Q236" s="17"/>
    </row>
    <row r="237" spans="1:17">
      <c r="A237" s="100" t="s">
        <v>5</v>
      </c>
      <c r="B237" s="8" t="s">
        <v>271</v>
      </c>
      <c r="C237" s="8" t="s">
        <v>482</v>
      </c>
      <c r="D237" s="4">
        <v>6</v>
      </c>
      <c r="E237" s="25">
        <v>4.3055555555555562E-2</v>
      </c>
      <c r="F237" s="233">
        <v>6</v>
      </c>
      <c r="G237" s="271">
        <v>0</v>
      </c>
      <c r="H237" s="233">
        <v>5</v>
      </c>
      <c r="I237" s="271">
        <v>0.125</v>
      </c>
      <c r="J237" s="4"/>
      <c r="K237" s="4"/>
      <c r="L237" s="4"/>
      <c r="M237" s="32"/>
      <c r="N237" s="17"/>
      <c r="O237" s="32">
        <f>E237+G237+I237</f>
        <v>0.16805555555555557</v>
      </c>
      <c r="P237" s="17"/>
      <c r="Q237" s="17"/>
    </row>
    <row r="238" spans="1:17">
      <c r="A238" s="100" t="s">
        <v>6</v>
      </c>
      <c r="B238" s="8" t="s">
        <v>272</v>
      </c>
      <c r="C238" s="8" t="s">
        <v>482</v>
      </c>
      <c r="D238" s="4">
        <v>7</v>
      </c>
      <c r="E238" s="25">
        <v>7.6388888888888895E-2</v>
      </c>
      <c r="F238" s="233">
        <v>7</v>
      </c>
      <c r="G238" s="271">
        <v>8.7500000000000008E-2</v>
      </c>
      <c r="H238" s="233">
        <v>4</v>
      </c>
      <c r="I238" s="271">
        <v>8.7500000000000008E-2</v>
      </c>
      <c r="J238" s="4"/>
      <c r="K238" s="4"/>
      <c r="L238" s="4"/>
      <c r="M238" s="32"/>
      <c r="N238" s="17"/>
      <c r="O238" s="32">
        <f t="shared" ref="O238:O239" si="14">E238+G238+I238</f>
        <v>0.25138888888888894</v>
      </c>
      <c r="P238" s="17"/>
      <c r="Q238" s="17"/>
    </row>
    <row r="239" spans="1:17">
      <c r="A239" s="100" t="s">
        <v>7</v>
      </c>
      <c r="B239" s="8" t="s">
        <v>271</v>
      </c>
      <c r="C239" s="8" t="s">
        <v>482</v>
      </c>
      <c r="D239" s="4">
        <v>6</v>
      </c>
      <c r="E239" s="25">
        <v>6.25E-2</v>
      </c>
      <c r="F239" s="233">
        <v>4</v>
      </c>
      <c r="G239" s="271">
        <v>0.11666666666666665</v>
      </c>
      <c r="H239" s="233">
        <v>4</v>
      </c>
      <c r="I239" s="271">
        <v>0.10833333333333334</v>
      </c>
      <c r="J239" s="4"/>
      <c r="K239" s="4"/>
      <c r="L239" s="4"/>
      <c r="M239" s="32"/>
      <c r="N239" s="17"/>
      <c r="O239" s="32">
        <f t="shared" si="14"/>
        <v>0.28749999999999998</v>
      </c>
      <c r="P239" s="17"/>
      <c r="Q239" s="17"/>
    </row>
    <row r="240" spans="1:17">
      <c r="A240" s="100"/>
      <c r="B240" s="8"/>
      <c r="C240" s="8"/>
      <c r="D240" s="220"/>
      <c r="E240" s="102"/>
      <c r="F240" s="220"/>
      <c r="G240" s="102"/>
      <c r="H240" s="220"/>
      <c r="I240" s="102"/>
      <c r="J240" s="4"/>
      <c r="K240" s="4"/>
      <c r="L240" s="4"/>
      <c r="M240" s="32"/>
      <c r="N240" s="17"/>
      <c r="O240" s="32"/>
      <c r="P240" s="17"/>
      <c r="Q240" s="17"/>
    </row>
    <row r="241" spans="1:17">
      <c r="A241" s="96"/>
      <c r="B241" s="3" t="s">
        <v>277</v>
      </c>
      <c r="C241" s="3"/>
      <c r="D241" s="220"/>
      <c r="E241" s="102"/>
      <c r="F241" s="220"/>
      <c r="G241" s="102"/>
      <c r="H241" s="220"/>
      <c r="I241" s="102"/>
      <c r="J241" s="4"/>
      <c r="K241" s="4"/>
      <c r="L241" s="4"/>
      <c r="M241" s="32"/>
      <c r="N241" s="17"/>
      <c r="O241" s="32"/>
      <c r="P241" s="17"/>
      <c r="Q241" s="17"/>
    </row>
    <row r="242" spans="1:17">
      <c r="A242" s="96">
        <v>1</v>
      </c>
      <c r="B242" s="23" t="s">
        <v>66</v>
      </c>
      <c r="C242" s="23" t="s">
        <v>480</v>
      </c>
      <c r="D242" s="35"/>
      <c r="E242" s="37"/>
      <c r="F242" s="35"/>
      <c r="G242" s="37"/>
      <c r="H242" s="35"/>
      <c r="I242" s="37"/>
      <c r="J242" s="4"/>
      <c r="K242" s="4"/>
      <c r="L242" s="4"/>
      <c r="M242" s="32"/>
      <c r="N242" s="17"/>
      <c r="O242" s="32"/>
      <c r="P242" s="17"/>
      <c r="Q242" s="17"/>
    </row>
    <row r="243" spans="1:17">
      <c r="A243" s="100" t="s">
        <v>5</v>
      </c>
      <c r="B243" s="8" t="s">
        <v>278</v>
      </c>
      <c r="C243" s="23" t="s">
        <v>480</v>
      </c>
      <c r="D243" s="4">
        <v>3</v>
      </c>
      <c r="E243" s="25">
        <v>1.7361111111111112E-2</v>
      </c>
      <c r="F243" s="233">
        <v>1</v>
      </c>
      <c r="G243" s="271">
        <v>3.6111111111111115E-2</v>
      </c>
      <c r="H243" s="233">
        <v>1</v>
      </c>
      <c r="I243" s="271">
        <v>1.6666666666666666E-2</v>
      </c>
      <c r="J243" s="4"/>
      <c r="K243" s="4"/>
      <c r="L243" s="4"/>
      <c r="M243" s="32">
        <f t="shared" ref="M243:M245" si="15">E243+G243+I243</f>
        <v>7.013888888888889E-2</v>
      </c>
      <c r="N243" s="17"/>
      <c r="O243" s="32"/>
      <c r="P243" s="17"/>
      <c r="Q243" s="17"/>
    </row>
    <row r="244" spans="1:17">
      <c r="A244" s="100" t="s">
        <v>6</v>
      </c>
      <c r="B244" s="8" t="s">
        <v>279</v>
      </c>
      <c r="C244" s="23" t="s">
        <v>480</v>
      </c>
      <c r="D244" s="4">
        <v>3</v>
      </c>
      <c r="E244" s="25">
        <v>1.7361111111111112E-2</v>
      </c>
      <c r="F244" s="233">
        <v>1</v>
      </c>
      <c r="G244" s="271">
        <v>3.6111111111111115E-2</v>
      </c>
      <c r="H244" s="233">
        <v>1</v>
      </c>
      <c r="I244" s="271">
        <v>1.6666666666666666E-2</v>
      </c>
      <c r="J244" s="4"/>
      <c r="K244" s="4"/>
      <c r="L244" s="4"/>
      <c r="M244" s="32">
        <f t="shared" si="15"/>
        <v>7.013888888888889E-2</v>
      </c>
      <c r="N244" s="17"/>
      <c r="O244" s="32"/>
      <c r="P244" s="17"/>
      <c r="Q244" s="17"/>
    </row>
    <row r="245" spans="1:17">
      <c r="A245" s="100" t="s">
        <v>7</v>
      </c>
      <c r="B245" s="8" t="s">
        <v>273</v>
      </c>
      <c r="C245" s="23" t="s">
        <v>480</v>
      </c>
      <c r="D245" s="4">
        <v>3</v>
      </c>
      <c r="E245" s="25">
        <v>1.3888888888888888E-2</v>
      </c>
      <c r="F245" s="233">
        <v>1</v>
      </c>
      <c r="G245" s="271">
        <v>0.25</v>
      </c>
      <c r="H245" s="233">
        <v>3</v>
      </c>
      <c r="I245" s="271">
        <v>4.9999999999999996E-2</v>
      </c>
      <c r="J245" s="4"/>
      <c r="K245" s="4"/>
      <c r="L245" s="4"/>
      <c r="M245" s="32">
        <f t="shared" si="15"/>
        <v>0.31388888888888888</v>
      </c>
      <c r="N245" s="17"/>
      <c r="O245" s="32"/>
      <c r="P245" s="17"/>
      <c r="Q245" s="17"/>
    </row>
    <row r="246" spans="1:17">
      <c r="A246" s="96"/>
      <c r="B246" s="8"/>
      <c r="C246" s="8"/>
      <c r="D246" s="4"/>
      <c r="E246" s="25"/>
      <c r="F246" s="4"/>
      <c r="G246" s="25"/>
      <c r="H246" s="4"/>
      <c r="I246" s="25"/>
      <c r="J246" s="4"/>
      <c r="K246" s="4"/>
      <c r="L246" s="4"/>
      <c r="M246" s="32"/>
      <c r="N246" s="17"/>
      <c r="O246" s="32"/>
      <c r="P246" s="17"/>
      <c r="Q246" s="17"/>
    </row>
    <row r="247" spans="1:17">
      <c r="A247" s="96">
        <v>2</v>
      </c>
      <c r="B247" s="8" t="s">
        <v>3</v>
      </c>
      <c r="C247" s="8" t="s">
        <v>481</v>
      </c>
      <c r="D247" s="35"/>
      <c r="E247" s="37"/>
      <c r="F247" s="35"/>
      <c r="G247" s="37"/>
      <c r="H247" s="35"/>
      <c r="I247" s="37"/>
      <c r="J247" s="4"/>
      <c r="K247" s="4"/>
      <c r="L247" s="4"/>
      <c r="M247" s="32"/>
      <c r="N247" s="17"/>
      <c r="O247" s="32"/>
      <c r="P247" s="17"/>
      <c r="Q247" s="17"/>
    </row>
    <row r="248" spans="1:17">
      <c r="A248" s="96"/>
      <c r="B248" s="8"/>
      <c r="C248" s="8"/>
      <c r="D248" s="35"/>
      <c r="E248" s="37"/>
      <c r="F248" s="35"/>
      <c r="G248" s="37"/>
      <c r="H248" s="35"/>
      <c r="I248" s="37"/>
      <c r="J248" s="4"/>
      <c r="K248" s="4"/>
      <c r="L248" s="4"/>
      <c r="M248" s="32"/>
      <c r="N248" s="17"/>
      <c r="O248" s="32"/>
      <c r="P248" s="17"/>
      <c r="Q248" s="17"/>
    </row>
    <row r="249" spans="1:17">
      <c r="A249" s="96">
        <v>3</v>
      </c>
      <c r="B249" s="8" t="s">
        <v>4</v>
      </c>
      <c r="C249" s="8" t="s">
        <v>482</v>
      </c>
      <c r="D249" s="35"/>
      <c r="E249" s="37"/>
      <c r="F249" s="35"/>
      <c r="G249" s="37"/>
      <c r="H249" s="35"/>
      <c r="I249" s="37"/>
      <c r="J249" s="4"/>
      <c r="K249" s="4"/>
      <c r="L249" s="4"/>
      <c r="M249" s="32"/>
      <c r="N249" s="17"/>
      <c r="O249" s="32"/>
      <c r="P249" s="17"/>
      <c r="Q249" s="17"/>
    </row>
    <row r="250" spans="1:17">
      <c r="A250" s="100" t="s">
        <v>5</v>
      </c>
      <c r="B250" s="8" t="s">
        <v>280</v>
      </c>
      <c r="C250" s="8" t="s">
        <v>482</v>
      </c>
      <c r="D250" s="35"/>
      <c r="E250" s="37"/>
      <c r="F250" s="35"/>
      <c r="G250" s="37"/>
      <c r="H250" s="35"/>
      <c r="I250" s="37"/>
      <c r="J250" s="4"/>
      <c r="K250" s="4"/>
      <c r="L250" s="4"/>
      <c r="M250" s="32"/>
      <c r="N250" s="17"/>
      <c r="O250" s="32"/>
      <c r="P250" s="17"/>
      <c r="Q250" s="17"/>
    </row>
    <row r="251" spans="1:17">
      <c r="A251" s="100"/>
      <c r="B251" s="8"/>
      <c r="C251" s="8"/>
      <c r="D251" s="4">
        <v>6</v>
      </c>
      <c r="E251" s="25">
        <v>8.6111111111111124E-2</v>
      </c>
      <c r="F251" s="233">
        <v>10</v>
      </c>
      <c r="G251" s="271">
        <v>0.19999999999999998</v>
      </c>
      <c r="H251" s="233">
        <v>12</v>
      </c>
      <c r="I251" s="271">
        <v>0.35000000000000003</v>
      </c>
      <c r="J251" s="4"/>
      <c r="K251" s="4"/>
      <c r="L251" s="4"/>
      <c r="M251" s="32"/>
      <c r="N251" s="17"/>
      <c r="O251" s="32">
        <f t="shared" ref="O251" si="16">E251+G251+I251</f>
        <v>0.63611111111111107</v>
      </c>
      <c r="P251" s="17"/>
      <c r="Q251" s="17"/>
    </row>
    <row r="252" spans="1:17">
      <c r="A252" s="100"/>
      <c r="B252" s="8"/>
      <c r="C252" s="8"/>
      <c r="D252" s="220"/>
      <c r="E252" s="102"/>
      <c r="F252" s="220"/>
      <c r="G252" s="102"/>
      <c r="H252" s="220"/>
      <c r="I252" s="102"/>
      <c r="J252" s="4"/>
      <c r="K252" s="4"/>
      <c r="L252" s="4"/>
      <c r="M252" s="32"/>
      <c r="N252" s="17"/>
      <c r="O252" s="32"/>
      <c r="P252" s="17"/>
      <c r="Q252" s="17"/>
    </row>
    <row r="253" spans="1:17">
      <c r="A253" s="96"/>
      <c r="B253" s="3" t="s">
        <v>281</v>
      </c>
      <c r="C253" s="3"/>
      <c r="D253" s="220"/>
      <c r="E253" s="102"/>
      <c r="F253" s="220"/>
      <c r="G253" s="102"/>
      <c r="H253" s="220"/>
      <c r="I253" s="102"/>
      <c r="J253" s="4"/>
      <c r="K253" s="4"/>
      <c r="L253" s="4"/>
      <c r="M253" s="32"/>
      <c r="N253" s="17"/>
      <c r="O253" s="32"/>
      <c r="P253" s="17"/>
      <c r="Q253" s="17"/>
    </row>
    <row r="254" spans="1:17">
      <c r="A254" s="96">
        <v>1</v>
      </c>
      <c r="B254" s="23" t="s">
        <v>66</v>
      </c>
      <c r="C254" s="23" t="s">
        <v>480</v>
      </c>
      <c r="D254" s="35"/>
      <c r="E254" s="37"/>
      <c r="F254" s="35"/>
      <c r="G254" s="37"/>
      <c r="H254" s="35"/>
      <c r="I254" s="37"/>
      <c r="J254" s="4"/>
      <c r="K254" s="4"/>
      <c r="L254" s="4"/>
      <c r="M254" s="32"/>
      <c r="N254" s="17"/>
      <c r="O254" s="32"/>
      <c r="P254" s="17"/>
      <c r="Q254" s="17"/>
    </row>
    <row r="255" spans="1:17">
      <c r="A255" s="100" t="s">
        <v>5</v>
      </c>
      <c r="B255" s="8" t="s">
        <v>278</v>
      </c>
      <c r="C255" s="23" t="s">
        <v>480</v>
      </c>
      <c r="D255" s="4">
        <v>12</v>
      </c>
      <c r="E255" s="25">
        <v>5.8333333333333327E-2</v>
      </c>
      <c r="F255" s="233">
        <v>1</v>
      </c>
      <c r="G255" s="271">
        <v>4.3055555555555562E-2</v>
      </c>
      <c r="H255" s="233">
        <v>2</v>
      </c>
      <c r="I255" s="271">
        <v>5.8333333333333327E-2</v>
      </c>
      <c r="J255" s="4"/>
      <c r="K255" s="4"/>
      <c r="L255" s="4"/>
      <c r="M255" s="32">
        <f t="shared" ref="M255:M257" si="17">E255+G255+I255</f>
        <v>0.15972222222222221</v>
      </c>
      <c r="N255" s="17"/>
      <c r="O255" s="32"/>
      <c r="P255" s="17"/>
      <c r="Q255" s="17"/>
    </row>
    <row r="256" spans="1:17">
      <c r="A256" s="100" t="s">
        <v>6</v>
      </c>
      <c r="B256" s="8" t="s">
        <v>279</v>
      </c>
      <c r="C256" s="23" t="s">
        <v>480</v>
      </c>
      <c r="D256" s="4">
        <v>13</v>
      </c>
      <c r="E256" s="25">
        <v>5.8333333333333327E-2</v>
      </c>
      <c r="F256" s="233">
        <v>4</v>
      </c>
      <c r="G256" s="271">
        <v>4.3055555555555562E-2</v>
      </c>
      <c r="H256" s="233">
        <v>2</v>
      </c>
      <c r="I256" s="271">
        <v>6.1111111111111116E-2</v>
      </c>
      <c r="J256" s="4"/>
      <c r="K256" s="4"/>
      <c r="L256" s="4"/>
      <c r="M256" s="32">
        <f t="shared" si="17"/>
        <v>0.16250000000000001</v>
      </c>
      <c r="N256" s="17"/>
      <c r="O256" s="32"/>
      <c r="P256" s="17"/>
      <c r="Q256" s="17"/>
    </row>
    <row r="257" spans="1:17">
      <c r="A257" s="100" t="s">
        <v>7</v>
      </c>
      <c r="B257" s="8" t="s">
        <v>282</v>
      </c>
      <c r="C257" s="23" t="s">
        <v>480</v>
      </c>
      <c r="D257" s="4">
        <v>12</v>
      </c>
      <c r="E257" s="25">
        <v>5.8333333333333327E-2</v>
      </c>
      <c r="F257" s="233">
        <v>2</v>
      </c>
      <c r="G257" s="271">
        <v>4.3055555555555562E-2</v>
      </c>
      <c r="H257" s="233">
        <v>2</v>
      </c>
      <c r="I257" s="271">
        <v>5.8333333333333327E-2</v>
      </c>
      <c r="J257" s="4"/>
      <c r="K257" s="4"/>
      <c r="L257" s="4"/>
      <c r="M257" s="32">
        <f t="shared" si="17"/>
        <v>0.15972222222222221</v>
      </c>
      <c r="N257" s="17"/>
      <c r="O257" s="32"/>
      <c r="P257" s="17"/>
      <c r="Q257" s="17"/>
    </row>
    <row r="258" spans="1:17">
      <c r="A258" s="96"/>
      <c r="B258" s="8"/>
      <c r="C258" s="8"/>
      <c r="D258" s="4"/>
      <c r="E258" s="25"/>
      <c r="F258" s="4"/>
      <c r="G258" s="25"/>
      <c r="H258" s="4"/>
      <c r="I258" s="25"/>
      <c r="J258" s="4"/>
      <c r="K258" s="4"/>
      <c r="L258" s="4"/>
      <c r="M258" s="32"/>
      <c r="N258" s="17"/>
      <c r="O258" s="32"/>
      <c r="P258" s="17"/>
      <c r="Q258" s="17"/>
    </row>
    <row r="259" spans="1:17">
      <c r="A259" s="96">
        <v>2</v>
      </c>
      <c r="B259" s="8" t="s">
        <v>3</v>
      </c>
      <c r="C259" s="8" t="s">
        <v>481</v>
      </c>
      <c r="D259" s="35"/>
      <c r="E259" s="37"/>
      <c r="F259" s="35"/>
      <c r="G259" s="37"/>
      <c r="H259" s="35"/>
      <c r="I259" s="37"/>
      <c r="J259" s="4"/>
      <c r="K259" s="4"/>
      <c r="L259" s="4"/>
      <c r="M259" s="32"/>
      <c r="N259" s="17"/>
      <c r="O259" s="32"/>
      <c r="P259" s="17"/>
      <c r="Q259" s="17"/>
    </row>
    <row r="260" spans="1:17">
      <c r="A260" s="96"/>
      <c r="B260" s="8"/>
      <c r="C260" s="8"/>
      <c r="D260" s="35"/>
      <c r="E260" s="37"/>
      <c r="F260" s="35"/>
      <c r="G260" s="37"/>
      <c r="H260" s="35"/>
      <c r="I260" s="37"/>
      <c r="J260" s="4"/>
      <c r="K260" s="4"/>
      <c r="L260" s="4"/>
      <c r="M260" s="32"/>
      <c r="N260" s="17"/>
      <c r="O260" s="32"/>
      <c r="P260" s="17"/>
      <c r="Q260" s="17"/>
    </row>
    <row r="261" spans="1:17">
      <c r="A261" s="96">
        <v>3</v>
      </c>
      <c r="B261" s="8" t="s">
        <v>4</v>
      </c>
      <c r="C261" s="8" t="s">
        <v>482</v>
      </c>
      <c r="D261" s="35"/>
      <c r="E261" s="37"/>
      <c r="F261" s="35"/>
      <c r="G261" s="37"/>
      <c r="H261" s="35"/>
      <c r="I261" s="37"/>
      <c r="J261" s="4"/>
      <c r="K261" s="4"/>
      <c r="L261" s="4"/>
      <c r="M261" s="32"/>
      <c r="N261" s="17"/>
      <c r="O261" s="32"/>
      <c r="P261" s="17"/>
      <c r="Q261" s="17"/>
    </row>
    <row r="262" spans="1:17">
      <c r="A262" s="100" t="s">
        <v>5</v>
      </c>
      <c r="B262" s="8" t="s">
        <v>283</v>
      </c>
      <c r="C262" s="8" t="s">
        <v>482</v>
      </c>
      <c r="D262" s="35"/>
      <c r="E262" s="37"/>
      <c r="F262" s="233">
        <v>10</v>
      </c>
      <c r="G262" s="271">
        <v>0.1673611111111111</v>
      </c>
      <c r="H262" s="233">
        <v>9</v>
      </c>
      <c r="I262" s="271">
        <v>0.1673611111111111</v>
      </c>
      <c r="J262" s="4"/>
      <c r="K262" s="4"/>
      <c r="L262" s="4"/>
      <c r="M262" s="32"/>
      <c r="N262" s="17"/>
      <c r="O262" s="32">
        <f t="shared" ref="O262" si="18">E262+G262+I262</f>
        <v>0.3347222222222222</v>
      </c>
      <c r="P262" s="17"/>
      <c r="Q262" s="17"/>
    </row>
    <row r="263" spans="1:17">
      <c r="A263" s="100"/>
      <c r="B263" s="8"/>
      <c r="C263" s="8"/>
      <c r="D263" s="220"/>
      <c r="E263" s="102"/>
      <c r="F263" s="220"/>
      <c r="G263" s="102"/>
      <c r="H263" s="220"/>
      <c r="I263" s="102"/>
      <c r="J263" s="4"/>
      <c r="K263" s="4"/>
      <c r="L263" s="4"/>
      <c r="M263" s="32"/>
      <c r="N263" s="17"/>
      <c r="O263" s="32"/>
      <c r="P263" s="17"/>
      <c r="Q263" s="17"/>
    </row>
    <row r="264" spans="1:17">
      <c r="A264" s="96"/>
      <c r="B264" s="3" t="s">
        <v>546</v>
      </c>
      <c r="C264" s="3"/>
      <c r="D264" s="220"/>
      <c r="E264" s="102"/>
      <c r="F264" s="220"/>
      <c r="G264" s="102"/>
      <c r="H264" s="220"/>
      <c r="I264" s="102"/>
      <c r="J264" s="4"/>
      <c r="K264" s="4"/>
      <c r="L264" s="4"/>
      <c r="M264" s="32"/>
      <c r="N264" s="17"/>
      <c r="O264" s="32"/>
      <c r="P264" s="17"/>
      <c r="Q264" s="17"/>
    </row>
    <row r="265" spans="1:17">
      <c r="A265" s="96">
        <v>1</v>
      </c>
      <c r="B265" s="23" t="s">
        <v>66</v>
      </c>
      <c r="C265" s="23" t="s">
        <v>480</v>
      </c>
      <c r="D265" s="35"/>
      <c r="E265" s="37"/>
      <c r="F265" s="35"/>
      <c r="G265" s="37"/>
      <c r="H265" s="35"/>
      <c r="I265" s="37"/>
      <c r="J265" s="4"/>
      <c r="K265" s="4"/>
      <c r="L265" s="4"/>
      <c r="M265" s="32"/>
      <c r="N265" s="17"/>
      <c r="O265" s="32"/>
      <c r="P265" s="17"/>
      <c r="Q265" s="17"/>
    </row>
    <row r="266" spans="1:17">
      <c r="A266" s="100" t="s">
        <v>5</v>
      </c>
      <c r="B266" s="8" t="s">
        <v>278</v>
      </c>
      <c r="C266" s="23" t="s">
        <v>480</v>
      </c>
      <c r="D266" s="4">
        <v>1</v>
      </c>
      <c r="E266" s="25">
        <v>2.0833333333333332E-2</v>
      </c>
      <c r="F266" s="4"/>
      <c r="G266" s="25"/>
      <c r="H266" s="4"/>
      <c r="I266" s="25"/>
      <c r="J266" s="4"/>
      <c r="K266" s="4"/>
      <c r="L266" s="4"/>
      <c r="M266" s="32">
        <f t="shared" ref="M266:M267" si="19">E266+G266+I266</f>
        <v>2.0833333333333332E-2</v>
      </c>
      <c r="N266" s="17"/>
      <c r="O266" s="32"/>
      <c r="P266" s="17"/>
      <c r="Q266" s="17"/>
    </row>
    <row r="267" spans="1:17">
      <c r="A267" s="100" t="s">
        <v>6</v>
      </c>
      <c r="B267" s="8" t="s">
        <v>284</v>
      </c>
      <c r="C267" s="23" t="s">
        <v>480</v>
      </c>
      <c r="D267" s="4">
        <v>1</v>
      </c>
      <c r="E267" s="25">
        <v>2.0833333333333332E-2</v>
      </c>
      <c r="F267" s="4"/>
      <c r="G267" s="25"/>
      <c r="H267" s="4"/>
      <c r="I267" s="25"/>
      <c r="J267" s="4"/>
      <c r="K267" s="4"/>
      <c r="L267" s="4"/>
      <c r="M267" s="32">
        <f t="shared" si="19"/>
        <v>2.0833333333333332E-2</v>
      </c>
      <c r="N267" s="17"/>
      <c r="O267" s="32"/>
      <c r="P267" s="17"/>
      <c r="Q267" s="17"/>
    </row>
    <row r="268" spans="1:17">
      <c r="A268" s="96"/>
      <c r="B268" s="8"/>
      <c r="C268" s="8"/>
      <c r="D268" s="4"/>
      <c r="E268" s="25"/>
      <c r="F268" s="4"/>
      <c r="G268" s="25"/>
      <c r="H268" s="4"/>
      <c r="I268" s="25"/>
      <c r="J268" s="4"/>
      <c r="K268" s="4"/>
      <c r="L268" s="4"/>
      <c r="M268" s="32"/>
      <c r="N268" s="17"/>
      <c r="O268" s="32"/>
      <c r="P268" s="17"/>
      <c r="Q268" s="17"/>
    </row>
    <row r="269" spans="1:17">
      <c r="A269" s="96">
        <v>2</v>
      </c>
      <c r="B269" s="8" t="s">
        <v>3</v>
      </c>
      <c r="C269" s="8" t="s">
        <v>481</v>
      </c>
      <c r="D269" s="35"/>
      <c r="E269" s="37"/>
      <c r="F269" s="35"/>
      <c r="G269" s="37"/>
      <c r="H269" s="35"/>
      <c r="I269" s="37"/>
      <c r="J269" s="4"/>
      <c r="K269" s="4"/>
      <c r="L269" s="4"/>
      <c r="M269" s="32"/>
      <c r="N269" s="17"/>
      <c r="O269" s="32"/>
      <c r="P269" s="17"/>
      <c r="Q269" s="17"/>
    </row>
    <row r="270" spans="1:17">
      <c r="A270" s="96"/>
      <c r="B270" s="8"/>
      <c r="C270" s="8"/>
      <c r="D270" s="35"/>
      <c r="E270" s="37"/>
      <c r="F270" s="35"/>
      <c r="G270" s="37"/>
      <c r="H270" s="35"/>
      <c r="I270" s="37"/>
      <c r="J270" s="4"/>
      <c r="K270" s="4"/>
      <c r="L270" s="4"/>
      <c r="M270" s="32"/>
      <c r="N270" s="17"/>
      <c r="O270" s="32"/>
      <c r="P270" s="17"/>
      <c r="Q270" s="17"/>
    </row>
    <row r="271" spans="1:17">
      <c r="A271" s="96">
        <v>3</v>
      </c>
      <c r="B271" s="8" t="s">
        <v>4</v>
      </c>
      <c r="C271" s="8" t="s">
        <v>482</v>
      </c>
      <c r="D271" s="35"/>
      <c r="E271" s="37"/>
      <c r="F271" s="35"/>
      <c r="G271" s="37"/>
      <c r="H271" s="35"/>
      <c r="I271" s="37"/>
      <c r="J271" s="4"/>
      <c r="K271" s="4"/>
      <c r="L271" s="4"/>
      <c r="M271" s="32"/>
      <c r="N271" s="17"/>
      <c r="O271" s="32"/>
      <c r="P271" s="17"/>
      <c r="Q271" s="17"/>
    </row>
    <row r="272" spans="1:17">
      <c r="A272" s="100" t="s">
        <v>5</v>
      </c>
      <c r="B272" s="8" t="s">
        <v>547</v>
      </c>
      <c r="C272" s="8" t="s">
        <v>482</v>
      </c>
      <c r="D272" s="35"/>
      <c r="E272" s="37"/>
      <c r="F272" s="233">
        <v>4</v>
      </c>
      <c r="G272" s="271">
        <v>0.10416666666666667</v>
      </c>
      <c r="H272" s="233">
        <v>5</v>
      </c>
      <c r="I272" s="271">
        <v>0.3833333333333333</v>
      </c>
      <c r="J272" s="4"/>
      <c r="K272" s="4"/>
      <c r="L272" s="4"/>
      <c r="M272" s="32"/>
      <c r="N272" s="17"/>
      <c r="O272" s="32">
        <f>E272+G272+I272</f>
        <v>0.48749999999999999</v>
      </c>
      <c r="P272" s="17"/>
      <c r="Q272" s="17"/>
    </row>
    <row r="273" spans="1:17">
      <c r="A273" s="67" t="s">
        <v>6</v>
      </c>
      <c r="B273" s="8" t="s">
        <v>285</v>
      </c>
      <c r="C273" s="8" t="s">
        <v>482</v>
      </c>
      <c r="D273" s="4"/>
      <c r="E273" s="25"/>
      <c r="F273" s="233">
        <v>4</v>
      </c>
      <c r="G273" s="271">
        <v>0.13749999999999998</v>
      </c>
      <c r="H273" s="233">
        <v>3</v>
      </c>
      <c r="I273" s="271">
        <v>0.35000000000000003</v>
      </c>
      <c r="J273" s="4"/>
      <c r="K273" s="4"/>
      <c r="L273" s="4"/>
      <c r="M273" s="32"/>
      <c r="N273" s="17"/>
      <c r="O273" s="32">
        <f>E273+G273+I273</f>
        <v>0.48750000000000004</v>
      </c>
      <c r="P273" s="17"/>
      <c r="Q273" s="17"/>
    </row>
    <row r="274" spans="1:17">
      <c r="A274" s="100"/>
      <c r="B274" s="8"/>
      <c r="C274" s="8"/>
      <c r="D274" s="4"/>
      <c r="E274" s="25"/>
      <c r="F274" s="35"/>
      <c r="G274" s="37"/>
      <c r="H274" s="4"/>
      <c r="I274" s="25"/>
      <c r="J274" s="4"/>
      <c r="K274" s="4"/>
      <c r="L274" s="4"/>
      <c r="M274" s="32"/>
      <c r="N274" s="17"/>
      <c r="O274" s="32"/>
      <c r="P274" s="17"/>
      <c r="Q274" s="17"/>
    </row>
    <row r="275" spans="1:17">
      <c r="A275" s="142"/>
      <c r="B275" s="139" t="s">
        <v>548</v>
      </c>
      <c r="C275" s="139"/>
      <c r="D275" s="11"/>
      <c r="E275" s="28"/>
      <c r="F275" s="11"/>
      <c r="G275" s="28"/>
      <c r="H275" s="11"/>
      <c r="I275" s="28"/>
      <c r="J275" s="4"/>
      <c r="K275" s="4"/>
      <c r="L275" s="4"/>
      <c r="M275" s="17"/>
      <c r="N275" s="17"/>
      <c r="O275" s="17"/>
      <c r="P275" s="17"/>
      <c r="Q275" s="17"/>
    </row>
    <row r="276" spans="1:17">
      <c r="A276" s="96">
        <v>1</v>
      </c>
      <c r="B276" s="8" t="s">
        <v>82</v>
      </c>
      <c r="C276" s="8" t="s">
        <v>109</v>
      </c>
      <c r="D276" s="11"/>
      <c r="E276" s="28"/>
      <c r="F276" s="11"/>
      <c r="G276" s="28"/>
      <c r="H276" s="11"/>
      <c r="I276" s="28"/>
      <c r="J276" s="4"/>
      <c r="K276" s="4"/>
      <c r="L276" s="4"/>
      <c r="M276" s="17"/>
      <c r="N276" s="17"/>
      <c r="O276" s="17"/>
      <c r="P276" s="17"/>
      <c r="Q276" s="17"/>
    </row>
    <row r="277" spans="1:17">
      <c r="A277" s="100" t="s">
        <v>5</v>
      </c>
      <c r="B277" s="78" t="s">
        <v>234</v>
      </c>
      <c r="C277" s="8" t="s">
        <v>109</v>
      </c>
      <c r="D277" s="4">
        <v>1</v>
      </c>
      <c r="E277" s="25">
        <v>3.6111111111111115E-2</v>
      </c>
      <c r="F277" s="233">
        <v>1</v>
      </c>
      <c r="G277" s="271">
        <v>3.9583333333333331E-2</v>
      </c>
      <c r="H277" s="233">
        <v>2</v>
      </c>
      <c r="I277" s="271">
        <v>4.3055555555555562E-2</v>
      </c>
      <c r="J277" s="4"/>
      <c r="K277" s="4"/>
      <c r="L277" s="44">
        <f>E277+G277+I277</f>
        <v>0.11875000000000002</v>
      </c>
      <c r="M277" s="17"/>
      <c r="N277" s="17"/>
      <c r="O277" s="17"/>
      <c r="P277" s="17"/>
      <c r="Q277" s="17"/>
    </row>
    <row r="278" spans="1:17">
      <c r="A278" s="100" t="s">
        <v>6</v>
      </c>
      <c r="B278" s="78" t="s">
        <v>235</v>
      </c>
      <c r="C278" s="8" t="s">
        <v>109</v>
      </c>
      <c r="D278" s="4">
        <v>1</v>
      </c>
      <c r="E278" s="25">
        <v>3.6111111111111115E-2</v>
      </c>
      <c r="F278" s="233">
        <v>1</v>
      </c>
      <c r="G278" s="271">
        <v>3.9583333333333331E-2</v>
      </c>
      <c r="H278" s="233">
        <v>2</v>
      </c>
      <c r="I278" s="271">
        <v>0.20902777777777778</v>
      </c>
      <c r="J278" s="4"/>
      <c r="K278" s="4"/>
      <c r="L278" s="44">
        <f t="shared" ref="L278" si="20">E278+G278+I278</f>
        <v>0.28472222222222221</v>
      </c>
      <c r="M278" s="17"/>
      <c r="N278" s="17"/>
      <c r="O278" s="17"/>
      <c r="P278" s="17"/>
      <c r="Q278" s="17"/>
    </row>
    <row r="279" spans="1:17">
      <c r="A279" s="100"/>
      <c r="B279" s="78"/>
      <c r="C279" s="78"/>
      <c r="D279" s="9"/>
      <c r="E279" s="102"/>
      <c r="F279" s="9"/>
      <c r="G279" s="102"/>
      <c r="H279" s="9"/>
      <c r="I279" s="102"/>
      <c r="J279" s="4"/>
      <c r="K279" s="4"/>
      <c r="L279" s="44"/>
      <c r="M279" s="17"/>
      <c r="N279" s="17"/>
      <c r="O279" s="32"/>
      <c r="P279" s="17"/>
      <c r="Q279" s="17"/>
    </row>
    <row r="280" spans="1:17">
      <c r="A280" s="96">
        <v>2</v>
      </c>
      <c r="B280" s="23" t="s">
        <v>66</v>
      </c>
      <c r="C280" s="23" t="s">
        <v>480</v>
      </c>
      <c r="D280" s="9"/>
      <c r="E280" s="102"/>
      <c r="F280" s="9"/>
      <c r="G280" s="102"/>
      <c r="H280" s="9"/>
      <c r="I280" s="102"/>
      <c r="J280" s="4"/>
      <c r="K280" s="4"/>
      <c r="L280" s="44"/>
      <c r="M280" s="17"/>
      <c r="N280" s="17"/>
      <c r="O280" s="17"/>
      <c r="P280" s="17"/>
      <c r="Q280" s="17"/>
    </row>
    <row r="281" spans="1:17">
      <c r="A281" s="100" t="s">
        <v>5</v>
      </c>
      <c r="B281" s="8" t="s">
        <v>278</v>
      </c>
      <c r="C281" s="23" t="s">
        <v>480</v>
      </c>
      <c r="D281" s="4"/>
      <c r="E281" s="25"/>
      <c r="F281" s="4"/>
      <c r="G281" s="25"/>
      <c r="H281" s="4"/>
      <c r="I281" s="25"/>
      <c r="J281" s="4"/>
      <c r="K281" s="4"/>
      <c r="L281" s="4"/>
      <c r="M281" s="17"/>
      <c r="N281" s="17"/>
      <c r="O281" s="17"/>
      <c r="P281" s="17"/>
      <c r="Q281" s="17"/>
    </row>
    <row r="282" spans="1:17">
      <c r="A282" s="100"/>
      <c r="B282" s="8"/>
      <c r="C282" s="8"/>
      <c r="D282" s="4"/>
      <c r="E282" s="25"/>
      <c r="F282" s="4"/>
      <c r="G282" s="25"/>
      <c r="H282" s="4"/>
      <c r="I282" s="25"/>
      <c r="J282" s="4"/>
      <c r="K282" s="4"/>
      <c r="L282" s="4"/>
      <c r="M282" s="17"/>
      <c r="N282" s="17"/>
      <c r="O282" s="17"/>
      <c r="P282" s="17"/>
      <c r="Q282" s="17"/>
    </row>
    <row r="283" spans="1:17">
      <c r="A283" s="9">
        <v>3</v>
      </c>
      <c r="B283" s="78" t="s">
        <v>3</v>
      </c>
      <c r="C283" s="8" t="s">
        <v>481</v>
      </c>
      <c r="D283" s="9"/>
      <c r="E283" s="102"/>
      <c r="F283" s="9"/>
      <c r="G283" s="102"/>
      <c r="H283" s="9"/>
      <c r="I283" s="102"/>
      <c r="J283" s="4"/>
      <c r="K283" s="4"/>
      <c r="L283" s="4"/>
      <c r="M283" s="17"/>
      <c r="N283" s="44">
        <f>E283</f>
        <v>0</v>
      </c>
      <c r="O283" s="17"/>
      <c r="P283" s="17"/>
      <c r="Q283" s="17"/>
    </row>
    <row r="284" spans="1:17">
      <c r="A284" s="9"/>
      <c r="B284" s="78"/>
      <c r="C284" s="8"/>
      <c r="D284" s="4"/>
      <c r="E284" s="25"/>
      <c r="F284" s="4"/>
      <c r="G284" s="25"/>
      <c r="H284" s="4"/>
      <c r="I284" s="25"/>
      <c r="J284" s="4"/>
      <c r="K284" s="4"/>
      <c r="L284" s="4"/>
      <c r="M284" s="17"/>
      <c r="N284" s="17"/>
      <c r="O284" s="17"/>
      <c r="P284" s="17"/>
      <c r="Q284" s="17"/>
    </row>
    <row r="285" spans="1:17">
      <c r="A285" s="96">
        <v>3</v>
      </c>
      <c r="B285" s="8" t="s">
        <v>4</v>
      </c>
      <c r="C285" s="8" t="s">
        <v>482</v>
      </c>
      <c r="D285" s="4"/>
      <c r="E285" s="25"/>
      <c r="F285" s="4"/>
      <c r="G285" s="25"/>
      <c r="H285" s="4"/>
      <c r="I285" s="25"/>
      <c r="J285" s="4"/>
      <c r="K285" s="4"/>
      <c r="L285" s="4"/>
      <c r="M285" s="17"/>
      <c r="N285" s="17"/>
      <c r="O285" s="17"/>
      <c r="P285" s="17"/>
      <c r="Q285" s="17"/>
    </row>
    <row r="286" spans="1:17">
      <c r="A286" s="96"/>
      <c r="B286" s="23" t="s">
        <v>286</v>
      </c>
      <c r="C286" s="8" t="s">
        <v>482</v>
      </c>
      <c r="D286" s="4">
        <v>6</v>
      </c>
      <c r="E286" s="25">
        <v>5.5555555555555552E-2</v>
      </c>
      <c r="F286" s="233">
        <v>7</v>
      </c>
      <c r="G286" s="271">
        <v>0.125</v>
      </c>
      <c r="H286" s="233">
        <v>8</v>
      </c>
      <c r="I286" s="271">
        <v>0.83750000000000002</v>
      </c>
      <c r="J286" s="4"/>
      <c r="K286" s="4"/>
      <c r="L286" s="4"/>
      <c r="M286" s="17"/>
      <c r="N286" s="17"/>
      <c r="O286" s="32">
        <f>E286+G286+I286</f>
        <v>1.0180555555555555</v>
      </c>
      <c r="P286" s="17"/>
      <c r="Q286" s="17"/>
    </row>
    <row r="287" spans="1:17">
      <c r="A287" s="96"/>
      <c r="B287" s="23" t="s">
        <v>287</v>
      </c>
      <c r="C287" s="8" t="s">
        <v>482</v>
      </c>
      <c r="D287" s="4">
        <v>6</v>
      </c>
      <c r="E287" s="25">
        <v>5.5555555555555552E-2</v>
      </c>
      <c r="F287" s="234">
        <v>8</v>
      </c>
      <c r="G287" s="271">
        <v>0.16666666666666666</v>
      </c>
      <c r="H287" s="234">
        <v>9</v>
      </c>
      <c r="I287" s="271">
        <v>0.83750000000000002</v>
      </c>
      <c r="J287" s="4"/>
      <c r="K287" s="4"/>
      <c r="L287" s="4"/>
      <c r="M287" s="17"/>
      <c r="N287" s="17"/>
      <c r="O287" s="32">
        <f>E287+G287+I287</f>
        <v>1.0597222222222222</v>
      </c>
      <c r="P287" s="17"/>
      <c r="Q287" s="17"/>
    </row>
    <row r="288" spans="1:17">
      <c r="A288" s="91"/>
      <c r="B288" s="8"/>
      <c r="C288" s="8"/>
      <c r="D288" s="4"/>
      <c r="E288" s="25"/>
      <c r="F288" s="4"/>
      <c r="G288" s="25"/>
      <c r="H288" s="4"/>
      <c r="I288" s="25"/>
      <c r="J288" s="4"/>
      <c r="K288" s="4"/>
      <c r="L288" s="4"/>
      <c r="M288" s="17"/>
      <c r="N288" s="17"/>
      <c r="O288" s="17"/>
      <c r="P288" s="17"/>
      <c r="Q288" s="17"/>
    </row>
    <row r="289" spans="1:17">
      <c r="A289" s="100"/>
      <c r="B289" s="101"/>
      <c r="C289" s="101"/>
      <c r="D289" s="35"/>
      <c r="E289" s="46">
        <f>SUM(E6:E288)</f>
        <v>81.601388888888891</v>
      </c>
      <c r="F289" s="46"/>
      <c r="G289" s="46">
        <f>SUM(G6:G288)</f>
        <v>31.946527777777771</v>
      </c>
      <c r="H289" s="46"/>
      <c r="I289" s="46">
        <f>SUM(I6:I288)</f>
        <v>56.835416666666639</v>
      </c>
      <c r="J289" s="25"/>
      <c r="K289" s="46">
        <f>SUM(K6:K287)</f>
        <v>0</v>
      </c>
      <c r="L289" s="46">
        <f>SUM(L6:L287)</f>
        <v>6.6944444444444455</v>
      </c>
      <c r="M289" s="46">
        <f>SUM(M6:M287)</f>
        <v>77.700694444444423</v>
      </c>
      <c r="N289" s="46">
        <f>SUM(N6:N287)</f>
        <v>2.7083333333333334E-2</v>
      </c>
      <c r="O289" s="46">
        <f>SUM(O6:O287)</f>
        <v>85.961111111111052</v>
      </c>
      <c r="P289" s="45">
        <f>K289+L289+M289+N289+O289</f>
        <v>170.38333333333327</v>
      </c>
      <c r="Q289" s="17"/>
    </row>
    <row r="290" spans="1:17">
      <c r="A290" s="100"/>
      <c r="B290" s="101"/>
      <c r="C290" s="101"/>
      <c r="D290" s="35"/>
      <c r="E290" s="37"/>
      <c r="F290" s="37"/>
      <c r="G290" s="37"/>
      <c r="H290" s="37"/>
      <c r="I290" s="37"/>
      <c r="J290" s="25"/>
      <c r="K290" s="25"/>
      <c r="L290" s="25"/>
      <c r="M290" s="32"/>
      <c r="N290" s="32"/>
      <c r="O290" s="32"/>
      <c r="P290" s="32"/>
      <c r="Q290" s="17"/>
    </row>
    <row r="291" spans="1:17">
      <c r="A291" s="100"/>
      <c r="B291" s="101"/>
      <c r="C291" s="101"/>
      <c r="D291" s="7"/>
      <c r="E291" s="26"/>
      <c r="F291" s="26"/>
      <c r="G291" s="26"/>
      <c r="H291" s="26"/>
      <c r="I291" s="26"/>
      <c r="J291" s="90" t="s">
        <v>108</v>
      </c>
      <c r="K291" s="90"/>
      <c r="L291" s="90"/>
      <c r="M291" s="90"/>
      <c r="N291" s="32"/>
      <c r="O291" s="90"/>
      <c r="P291" s="32"/>
      <c r="Q291" s="17"/>
    </row>
    <row r="292" spans="1:17">
      <c r="A292" s="100"/>
      <c r="B292" s="101"/>
      <c r="C292" s="101"/>
      <c r="D292" s="7"/>
      <c r="E292" s="26"/>
      <c r="F292" s="49">
        <f>E289+G289+I289</f>
        <v>170.3833333333333</v>
      </c>
      <c r="G292" s="26"/>
      <c r="H292" s="26"/>
      <c r="I292" s="26"/>
      <c r="J292" s="25"/>
      <c r="K292" s="90"/>
      <c r="L292" s="90"/>
      <c r="M292" s="45"/>
      <c r="N292" s="45"/>
      <c r="O292" s="45"/>
      <c r="P292" s="32"/>
      <c r="Q292" s="17"/>
    </row>
    <row r="293" spans="1:17">
      <c r="D293" s="68"/>
      <c r="E293" s="69"/>
      <c r="F293" s="128"/>
      <c r="G293" s="69"/>
      <c r="H293" s="68"/>
      <c r="I293" s="69"/>
    </row>
    <row r="295" spans="1:17">
      <c r="B295" s="129"/>
      <c r="C295" s="129"/>
    </row>
    <row r="296" spans="1:17">
      <c r="B296" s="129"/>
      <c r="C296" s="129"/>
    </row>
    <row r="297" spans="1:17">
      <c r="B297" s="129"/>
      <c r="C297" s="129"/>
    </row>
    <row r="299" spans="1:17">
      <c r="B299" s="131"/>
      <c r="C299" s="131"/>
      <c r="D299" s="71"/>
      <c r="E299" s="71"/>
      <c r="F299" s="130"/>
      <c r="G299" s="135"/>
      <c r="H299" s="71"/>
      <c r="I299" s="94"/>
    </row>
    <row r="300" spans="1:17">
      <c r="B300" s="131"/>
      <c r="C300" s="131"/>
      <c r="D300" s="132"/>
      <c r="E300" s="132"/>
      <c r="F300" s="133"/>
      <c r="G300" s="136"/>
      <c r="H300" s="133"/>
      <c r="I300" s="137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70866141732283472" right="0.70866141732283472" top="0.35433070866141736" bottom="0.15748031496062992" header="0.31496062992125984" footer="0.31496062992125984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zoomScale="90" zoomScaleNormal="90" workbookViewId="0">
      <selection activeCell="C3" sqref="C3"/>
    </sheetView>
  </sheetViews>
  <sheetFormatPr defaultColWidth="9.140625" defaultRowHeight="12.75"/>
  <cols>
    <col min="1" max="1" width="6.42578125" style="1" customWidth="1"/>
    <col min="2" max="2" width="31.140625" style="8" customWidth="1"/>
    <col min="3" max="3" width="10" style="8" bestFit="1" customWidth="1"/>
    <col min="4" max="4" width="9.7109375" style="4" customWidth="1"/>
    <col min="5" max="5" width="17" style="25" customWidth="1"/>
    <col min="6" max="6" width="10.28515625" style="4" customWidth="1"/>
    <col min="7" max="7" width="15.7109375" style="25" customWidth="1"/>
    <col min="8" max="8" width="10" style="4" customWidth="1"/>
    <col min="9" max="9" width="15.7109375" style="25" customWidth="1"/>
    <col min="10" max="10" width="20.140625" style="4" hidden="1" customWidth="1"/>
    <col min="11" max="11" width="12.7109375" style="4" customWidth="1"/>
    <col min="12" max="12" width="12.28515625" style="4" customWidth="1"/>
    <col min="13" max="13" width="9.28515625" style="17" customWidth="1"/>
    <col min="14" max="14" width="9.140625" style="17"/>
    <col min="15" max="15" width="12.7109375" style="17" customWidth="1"/>
    <col min="16" max="16" width="10.5703125" style="17" bestFit="1" customWidth="1"/>
    <col min="17" max="16384" width="9.140625" style="17"/>
  </cols>
  <sheetData>
    <row r="1" spans="1:15">
      <c r="A1" s="345" t="s">
        <v>67</v>
      </c>
      <c r="B1" s="345"/>
      <c r="C1" s="95"/>
      <c r="D1" s="346" t="s">
        <v>69</v>
      </c>
      <c r="E1" s="346"/>
      <c r="F1" s="346"/>
      <c r="G1" s="346"/>
      <c r="H1" s="346"/>
      <c r="I1" s="31" t="s">
        <v>68</v>
      </c>
      <c r="J1" s="16"/>
      <c r="K1" s="16"/>
      <c r="L1" s="16"/>
    </row>
    <row r="2" spans="1:15" s="235" customFormat="1" ht="42.75" customHeight="1">
      <c r="A2" s="342" t="s">
        <v>0</v>
      </c>
      <c r="B2" s="343" t="s">
        <v>549</v>
      </c>
      <c r="C2" s="231" t="s">
        <v>479</v>
      </c>
      <c r="D2" s="344" t="s">
        <v>542</v>
      </c>
      <c r="E2" s="344"/>
      <c r="F2" s="344" t="s">
        <v>541</v>
      </c>
      <c r="G2" s="344"/>
      <c r="H2" s="344" t="s">
        <v>545</v>
      </c>
      <c r="I2" s="344"/>
      <c r="J2" s="347" t="s">
        <v>106</v>
      </c>
      <c r="K2" s="347" t="s">
        <v>107</v>
      </c>
      <c r="L2" s="347" t="s">
        <v>112</v>
      </c>
      <c r="M2" s="338" t="s">
        <v>54</v>
      </c>
      <c r="N2" s="338" t="s">
        <v>3</v>
      </c>
      <c r="O2" s="340" t="s">
        <v>4</v>
      </c>
    </row>
    <row r="3" spans="1:15" s="40" customFormat="1" ht="38.25">
      <c r="A3" s="342"/>
      <c r="B3" s="343"/>
      <c r="C3" s="231"/>
      <c r="D3" s="180" t="s">
        <v>1</v>
      </c>
      <c r="E3" s="179" t="s">
        <v>2</v>
      </c>
      <c r="F3" s="180" t="s">
        <v>1</v>
      </c>
      <c r="G3" s="179" t="s">
        <v>2</v>
      </c>
      <c r="H3" s="180" t="s">
        <v>1</v>
      </c>
      <c r="I3" s="179" t="s">
        <v>2</v>
      </c>
      <c r="J3" s="348"/>
      <c r="K3" s="348"/>
      <c r="L3" s="348"/>
      <c r="M3" s="339"/>
      <c r="N3" s="339"/>
      <c r="O3" s="341"/>
    </row>
    <row r="4" spans="1:15" ht="7.5" customHeight="1">
      <c r="B4" s="1"/>
      <c r="C4" s="96"/>
      <c r="D4" s="2"/>
      <c r="E4" s="24"/>
      <c r="F4" s="2"/>
      <c r="G4" s="24"/>
      <c r="H4" s="2"/>
      <c r="I4" s="24"/>
      <c r="J4" s="2"/>
      <c r="K4" s="2"/>
      <c r="L4" s="2"/>
    </row>
    <row r="5" spans="1:15" ht="18.75" customHeight="1">
      <c r="B5" s="3" t="s">
        <v>75</v>
      </c>
      <c r="C5" s="23"/>
    </row>
    <row r="6" spans="1:15">
      <c r="A6" s="1">
        <v>1</v>
      </c>
      <c r="B6" s="5" t="s">
        <v>66</v>
      </c>
      <c r="C6" s="5" t="s">
        <v>480</v>
      </c>
    </row>
    <row r="7" spans="1:15">
      <c r="A7" s="6" t="s">
        <v>5</v>
      </c>
      <c r="B7" s="22" t="s">
        <v>73</v>
      </c>
      <c r="C7" s="5" t="s">
        <v>480</v>
      </c>
      <c r="D7" s="59">
        <v>2</v>
      </c>
      <c r="E7" s="58">
        <v>0.13541666666666666</v>
      </c>
      <c r="F7" s="240"/>
      <c r="G7" s="240"/>
      <c r="H7" s="203">
        <v>2</v>
      </c>
      <c r="I7" s="65">
        <v>1.1534722222222222</v>
      </c>
      <c r="M7" s="32">
        <f>E7+G7+I7</f>
        <v>1.288888888888889</v>
      </c>
    </row>
    <row r="8" spans="1:15">
      <c r="A8" s="6" t="s">
        <v>6</v>
      </c>
      <c r="B8" s="22" t="s">
        <v>65</v>
      </c>
      <c r="C8" s="5" t="s">
        <v>480</v>
      </c>
      <c r="D8" s="59">
        <v>5</v>
      </c>
      <c r="E8" s="58">
        <v>0.1173611111111111</v>
      </c>
      <c r="F8" s="203">
        <v>1</v>
      </c>
      <c r="G8" s="218">
        <v>3.4027777777777775E-2</v>
      </c>
      <c r="H8" s="203">
        <v>2</v>
      </c>
      <c r="I8" s="218">
        <v>4.5138888888888888E-2</v>
      </c>
      <c r="M8" s="32">
        <f>E8+G8+I8</f>
        <v>0.19652777777777777</v>
      </c>
    </row>
    <row r="9" spans="1:15">
      <c r="A9" s="6" t="s">
        <v>7</v>
      </c>
      <c r="B9" s="22" t="s">
        <v>74</v>
      </c>
      <c r="C9" s="5" t="s">
        <v>480</v>
      </c>
      <c r="D9" s="59"/>
      <c r="E9" s="58"/>
      <c r="F9" s="240"/>
      <c r="G9" s="240"/>
      <c r="H9" s="203">
        <v>3</v>
      </c>
      <c r="I9" s="218">
        <v>6.5277777777777782E-2</v>
      </c>
      <c r="M9" s="32">
        <f>E9+G9+I9</f>
        <v>6.5277777777777782E-2</v>
      </c>
    </row>
    <row r="10" spans="1:15">
      <c r="A10" s="6"/>
      <c r="B10" s="22"/>
      <c r="C10" s="22"/>
      <c r="D10" s="7"/>
      <c r="E10" s="26"/>
      <c r="F10" s="7"/>
      <c r="G10" s="26"/>
      <c r="H10" s="7"/>
      <c r="I10" s="26"/>
    </row>
    <row r="11" spans="1:15">
      <c r="A11" s="1">
        <v>2</v>
      </c>
      <c r="B11" s="8" t="s">
        <v>3</v>
      </c>
      <c r="C11" s="8" t="s">
        <v>481</v>
      </c>
      <c r="D11" s="54"/>
      <c r="E11" s="55"/>
      <c r="F11" s="54"/>
      <c r="G11" s="55"/>
      <c r="H11" s="54"/>
      <c r="I11" s="55"/>
    </row>
    <row r="12" spans="1:15">
      <c r="D12" s="54"/>
      <c r="E12" s="55"/>
      <c r="F12" s="54"/>
      <c r="G12" s="55"/>
      <c r="H12" s="54"/>
      <c r="I12" s="55"/>
    </row>
    <row r="13" spans="1:15">
      <c r="A13" s="1">
        <v>3</v>
      </c>
      <c r="B13" s="8" t="s">
        <v>4</v>
      </c>
      <c r="C13" s="8" t="s">
        <v>482</v>
      </c>
    </row>
    <row r="14" spans="1:15">
      <c r="A14" s="6" t="s">
        <v>5</v>
      </c>
      <c r="B14" s="8" t="s">
        <v>56</v>
      </c>
      <c r="C14" s="8" t="s">
        <v>482</v>
      </c>
      <c r="D14" s="59">
        <v>1</v>
      </c>
      <c r="E14" s="58">
        <v>1.1111111111111112E-2</v>
      </c>
      <c r="F14" s="240"/>
      <c r="G14" s="240"/>
      <c r="H14" s="240"/>
      <c r="I14" s="240"/>
      <c r="M14" s="32"/>
      <c r="O14" s="32">
        <f t="shared" ref="O14:O18" si="0">E14+G14+I14</f>
        <v>1.1111111111111112E-2</v>
      </c>
    </row>
    <row r="15" spans="1:15">
      <c r="A15" s="6" t="s">
        <v>6</v>
      </c>
      <c r="B15" s="8" t="s">
        <v>57</v>
      </c>
      <c r="C15" s="8" t="s">
        <v>482</v>
      </c>
      <c r="D15" s="59">
        <v>1</v>
      </c>
      <c r="E15" s="58">
        <v>1.5277777777777777E-2</v>
      </c>
      <c r="F15" s="240"/>
      <c r="G15" s="240"/>
      <c r="H15" s="240"/>
      <c r="I15" s="240"/>
      <c r="M15" s="32"/>
      <c r="O15" s="32">
        <f t="shared" si="0"/>
        <v>1.5277777777777777E-2</v>
      </c>
    </row>
    <row r="16" spans="1:15">
      <c r="A16" s="6" t="s">
        <v>7</v>
      </c>
      <c r="B16" s="8" t="s">
        <v>58</v>
      </c>
      <c r="C16" s="8" t="s">
        <v>482</v>
      </c>
      <c r="D16" s="59">
        <v>4</v>
      </c>
      <c r="E16" s="58">
        <v>2.2916666666666669E-2</v>
      </c>
      <c r="F16" s="203">
        <v>3</v>
      </c>
      <c r="G16" s="218">
        <v>1.3888888888888888E-2</v>
      </c>
      <c r="H16" s="203">
        <v>5</v>
      </c>
      <c r="I16" s="218">
        <v>2.8472222222222222E-2</v>
      </c>
      <c r="M16" s="32"/>
      <c r="O16" s="32">
        <f t="shared" si="0"/>
        <v>6.5277777777777782E-2</v>
      </c>
    </row>
    <row r="17" spans="1:15">
      <c r="A17" s="6" t="s">
        <v>8</v>
      </c>
      <c r="B17" s="8" t="s">
        <v>59</v>
      </c>
      <c r="C17" s="8" t="s">
        <v>482</v>
      </c>
      <c r="D17" s="7"/>
      <c r="E17" s="26"/>
      <c r="F17" s="203">
        <v>3</v>
      </c>
      <c r="G17" s="218">
        <v>1.9444444444444445E-2</v>
      </c>
      <c r="H17" s="240"/>
      <c r="I17" s="240"/>
      <c r="O17" s="32">
        <f t="shared" si="0"/>
        <v>1.9444444444444445E-2</v>
      </c>
    </row>
    <row r="18" spans="1:15">
      <c r="A18" s="6" t="s">
        <v>9</v>
      </c>
      <c r="B18" s="8" t="s">
        <v>60</v>
      </c>
      <c r="C18" s="8" t="s">
        <v>482</v>
      </c>
      <c r="D18" s="7"/>
      <c r="E18" s="26"/>
      <c r="F18" s="240"/>
      <c r="G18" s="240"/>
      <c r="H18" s="240"/>
      <c r="I18" s="240"/>
      <c r="O18" s="32">
        <f t="shared" si="0"/>
        <v>0</v>
      </c>
    </row>
    <row r="19" spans="1:15">
      <c r="A19" s="6" t="s">
        <v>10</v>
      </c>
      <c r="B19" s="8" t="s">
        <v>61</v>
      </c>
      <c r="C19" s="8" t="s">
        <v>482</v>
      </c>
      <c r="D19" s="59">
        <v>2</v>
      </c>
      <c r="E19" s="58">
        <v>1.9444444444444445E-2</v>
      </c>
      <c r="F19" s="240"/>
      <c r="G19" s="240"/>
      <c r="H19" s="240"/>
      <c r="I19" s="240"/>
      <c r="O19" s="32">
        <f>E19+G19+I19</f>
        <v>1.9444444444444445E-2</v>
      </c>
    </row>
    <row r="20" spans="1:15">
      <c r="B20" s="20"/>
      <c r="C20" s="20"/>
      <c r="D20" s="21"/>
      <c r="E20" s="27"/>
      <c r="F20" s="21"/>
      <c r="G20" s="27"/>
      <c r="H20" s="21"/>
      <c r="I20" s="27"/>
    </row>
    <row r="21" spans="1:15">
      <c r="B21" s="15" t="s">
        <v>55</v>
      </c>
    </row>
    <row r="22" spans="1:15">
      <c r="A22" s="1">
        <v>1</v>
      </c>
      <c r="B22" s="5" t="s">
        <v>66</v>
      </c>
      <c r="C22" s="5" t="s">
        <v>480</v>
      </c>
    </row>
    <row r="23" spans="1:15">
      <c r="A23" s="6" t="s">
        <v>5</v>
      </c>
      <c r="B23" s="22" t="s">
        <v>70</v>
      </c>
      <c r="C23" s="5" t="s">
        <v>480</v>
      </c>
      <c r="D23" s="61"/>
      <c r="E23" s="62"/>
      <c r="F23" s="241"/>
      <c r="G23" s="241"/>
      <c r="H23" s="241">
        <v>2</v>
      </c>
      <c r="I23" s="242">
        <v>5.5555555555555552E-2</v>
      </c>
      <c r="M23" s="32">
        <f>E23+G23+I23</f>
        <v>5.5555555555555552E-2</v>
      </c>
    </row>
    <row r="24" spans="1:15">
      <c r="A24" s="6" t="s">
        <v>6</v>
      </c>
      <c r="B24" s="22" t="s">
        <v>65</v>
      </c>
      <c r="C24" s="5" t="s">
        <v>480</v>
      </c>
      <c r="D24" s="61"/>
      <c r="E24" s="62"/>
      <c r="F24" s="241"/>
      <c r="G24" s="241"/>
      <c r="H24" s="241"/>
      <c r="I24" s="241"/>
      <c r="M24" s="32">
        <f>E24+G24+I24</f>
        <v>0</v>
      </c>
    </row>
    <row r="25" spans="1:15">
      <c r="A25" s="6"/>
      <c r="B25" s="22"/>
      <c r="C25" s="22"/>
      <c r="D25" s="7"/>
      <c r="E25" s="26"/>
      <c r="F25" s="241"/>
      <c r="G25" s="241"/>
      <c r="H25" s="241"/>
      <c r="I25" s="241"/>
    </row>
    <row r="26" spans="1:15">
      <c r="A26" s="1">
        <v>2</v>
      </c>
      <c r="B26" s="8" t="s">
        <v>3</v>
      </c>
      <c r="C26" s="8" t="s">
        <v>481</v>
      </c>
      <c r="D26" s="7"/>
      <c r="E26" s="26"/>
      <c r="F26" s="7"/>
      <c r="G26" s="30"/>
      <c r="H26" s="7"/>
      <c r="I26" s="26"/>
    </row>
    <row r="27" spans="1:15">
      <c r="D27" s="7"/>
      <c r="E27" s="26"/>
      <c r="F27" s="7"/>
      <c r="G27" s="30"/>
      <c r="H27" s="7"/>
      <c r="I27" s="26"/>
    </row>
    <row r="28" spans="1:15">
      <c r="A28" s="1">
        <v>3</v>
      </c>
      <c r="B28" s="8" t="s">
        <v>11</v>
      </c>
      <c r="C28" s="8" t="s">
        <v>482</v>
      </c>
      <c r="D28" s="61">
        <v>10</v>
      </c>
      <c r="E28" s="62">
        <v>7.5694444444444439E-2</v>
      </c>
      <c r="F28" s="241">
        <v>13</v>
      </c>
      <c r="G28" s="242">
        <v>0.13680555555555554</v>
      </c>
      <c r="H28" s="243">
        <v>16</v>
      </c>
      <c r="I28" s="244">
        <v>0.32847222222222222</v>
      </c>
      <c r="O28" s="32">
        <f>E28+G28+I28</f>
        <v>0.54097222222222219</v>
      </c>
    </row>
    <row r="30" spans="1:15">
      <c r="B30" s="15" t="s">
        <v>76</v>
      </c>
    </row>
    <row r="31" spans="1:15">
      <c r="A31" s="1">
        <v>1</v>
      </c>
      <c r="B31" s="5" t="s">
        <v>66</v>
      </c>
      <c r="C31" s="5" t="s">
        <v>480</v>
      </c>
    </row>
    <row r="32" spans="1:15">
      <c r="A32" s="6" t="s">
        <v>5</v>
      </c>
      <c r="B32" s="23" t="s">
        <v>71</v>
      </c>
      <c r="C32" s="5" t="s">
        <v>480</v>
      </c>
      <c r="D32" s="143">
        <v>12</v>
      </c>
      <c r="E32" s="149">
        <v>0.7270833333333333</v>
      </c>
      <c r="F32" s="203">
        <v>5</v>
      </c>
      <c r="G32" s="218">
        <v>5.9722222222222225E-2</v>
      </c>
      <c r="H32" s="203"/>
      <c r="I32" s="203"/>
      <c r="M32" s="32">
        <f>E32+G32+I32</f>
        <v>0.78680555555555554</v>
      </c>
    </row>
    <row r="33" spans="1:15">
      <c r="A33" s="6" t="s">
        <v>6</v>
      </c>
      <c r="B33" s="23" t="s">
        <v>72</v>
      </c>
      <c r="C33" s="5" t="s">
        <v>480</v>
      </c>
      <c r="D33" s="143">
        <v>8</v>
      </c>
      <c r="E33" s="149">
        <v>0.57986111111111105</v>
      </c>
      <c r="F33" s="203">
        <v>5</v>
      </c>
      <c r="G33" s="218">
        <v>0.79236111111111107</v>
      </c>
      <c r="H33" s="203"/>
      <c r="I33" s="203"/>
      <c r="M33" s="32">
        <f>E33+G33+I33</f>
        <v>1.3722222222222222</v>
      </c>
    </row>
    <row r="34" spans="1:15">
      <c r="A34" s="6"/>
      <c r="B34" s="23"/>
      <c r="C34" s="22"/>
      <c r="D34" s="11"/>
      <c r="E34" s="28"/>
      <c r="F34" s="11"/>
      <c r="G34" s="28"/>
      <c r="H34" s="11"/>
      <c r="I34" s="28"/>
    </row>
    <row r="35" spans="1:15">
      <c r="A35" s="1">
        <v>2</v>
      </c>
      <c r="B35" s="8" t="s">
        <v>3</v>
      </c>
      <c r="C35" s="8" t="s">
        <v>481</v>
      </c>
      <c r="D35" s="7"/>
      <c r="E35" s="26"/>
      <c r="F35" s="7"/>
      <c r="G35" s="30"/>
      <c r="H35" s="7"/>
      <c r="I35" s="26"/>
    </row>
    <row r="36" spans="1:15">
      <c r="A36" s="6"/>
      <c r="B36" s="23"/>
      <c r="D36" s="11"/>
      <c r="E36" s="28"/>
      <c r="F36" s="11"/>
      <c r="G36" s="28"/>
      <c r="H36" s="11"/>
      <c r="I36" s="28"/>
    </row>
    <row r="37" spans="1:15">
      <c r="A37" s="1">
        <v>3</v>
      </c>
      <c r="B37" s="8" t="s">
        <v>11</v>
      </c>
      <c r="C37" s="8" t="s">
        <v>482</v>
      </c>
      <c r="D37" s="11"/>
      <c r="E37" s="28"/>
      <c r="F37" s="11"/>
      <c r="G37" s="28"/>
      <c r="H37" s="11"/>
      <c r="I37" s="28"/>
    </row>
    <row r="38" spans="1:15">
      <c r="A38" s="6" t="s">
        <v>5</v>
      </c>
      <c r="B38" s="8" t="s">
        <v>12</v>
      </c>
      <c r="C38" s="8" t="s">
        <v>482</v>
      </c>
      <c r="D38" s="143">
        <v>5</v>
      </c>
      <c r="E38" s="149">
        <v>3.8194444444444441E-2</v>
      </c>
      <c r="F38" s="203"/>
      <c r="G38" s="203"/>
      <c r="H38" s="203">
        <v>1</v>
      </c>
      <c r="I38" s="218">
        <v>3.472222222222222E-3</v>
      </c>
      <c r="O38" s="32">
        <f>E38+G38+I38</f>
        <v>4.1666666666666664E-2</v>
      </c>
    </row>
    <row r="39" spans="1:15">
      <c r="A39" s="6" t="s">
        <v>6</v>
      </c>
      <c r="B39" s="8" t="s">
        <v>13</v>
      </c>
      <c r="C39" s="8" t="s">
        <v>482</v>
      </c>
      <c r="D39" s="143">
        <v>17</v>
      </c>
      <c r="E39" s="62">
        <v>1.6368055555555554</v>
      </c>
      <c r="F39" s="203">
        <v>4</v>
      </c>
      <c r="G39" s="62">
        <v>2.3534722222222224</v>
      </c>
      <c r="H39" s="203">
        <v>10</v>
      </c>
      <c r="I39" s="218">
        <v>0.76180555555555562</v>
      </c>
      <c r="O39" s="32">
        <f>E39+G39+I39</f>
        <v>4.7520833333333332</v>
      </c>
    </row>
    <row r="41" spans="1:15" ht="25.5">
      <c r="B41" s="3" t="s">
        <v>125</v>
      </c>
      <c r="C41" s="23"/>
    </row>
    <row r="42" spans="1:15">
      <c r="A42" s="1">
        <v>1</v>
      </c>
      <c r="B42" s="5" t="s">
        <v>66</v>
      </c>
      <c r="C42" s="5" t="s">
        <v>480</v>
      </c>
    </row>
    <row r="43" spans="1:15">
      <c r="A43" s="6" t="s">
        <v>5</v>
      </c>
      <c r="B43" s="8" t="s">
        <v>64</v>
      </c>
      <c r="C43" s="5" t="s">
        <v>480</v>
      </c>
      <c r="D43" s="61">
        <v>6</v>
      </c>
      <c r="E43" s="149">
        <v>0.86041666666666661</v>
      </c>
      <c r="F43" s="169">
        <v>5</v>
      </c>
      <c r="G43" s="171">
        <v>0.61458333333333337</v>
      </c>
      <c r="H43" s="169">
        <v>3</v>
      </c>
      <c r="I43" s="171">
        <v>0.375</v>
      </c>
      <c r="M43" s="32">
        <f>E43+G43+I43</f>
        <v>1.85</v>
      </c>
    </row>
    <row r="44" spans="1:15">
      <c r="A44" s="6" t="s">
        <v>6</v>
      </c>
      <c r="B44" s="8" t="s">
        <v>72</v>
      </c>
      <c r="C44" s="5" t="s">
        <v>480</v>
      </c>
      <c r="D44" s="61">
        <v>1</v>
      </c>
      <c r="E44" s="149">
        <v>0.18611111111111112</v>
      </c>
      <c r="F44" s="169">
        <v>5</v>
      </c>
      <c r="G44" s="170">
        <v>1.0277777777777777</v>
      </c>
      <c r="H44" s="169">
        <v>3</v>
      </c>
      <c r="I44" s="170">
        <v>0.92013888888888884</v>
      </c>
      <c r="M44" s="32">
        <f>E44+G44+I44</f>
        <v>2.1340277777777779</v>
      </c>
    </row>
    <row r="45" spans="1:15">
      <c r="A45" s="6"/>
      <c r="C45" s="22"/>
      <c r="D45" s="7"/>
      <c r="E45" s="26"/>
      <c r="F45" s="7"/>
      <c r="G45" s="26"/>
      <c r="H45" s="7"/>
      <c r="I45" s="26"/>
    </row>
    <row r="46" spans="1:15">
      <c r="A46" s="1">
        <v>2</v>
      </c>
      <c r="B46" s="8" t="s">
        <v>3</v>
      </c>
      <c r="C46" s="8" t="s">
        <v>481</v>
      </c>
    </row>
    <row r="48" spans="1:15">
      <c r="A48" s="1">
        <v>3</v>
      </c>
      <c r="B48" s="8" t="s">
        <v>4</v>
      </c>
      <c r="C48" s="8" t="s">
        <v>482</v>
      </c>
    </row>
    <row r="49" spans="1:15">
      <c r="A49" s="6" t="s">
        <v>5</v>
      </c>
      <c r="B49" s="8" t="s">
        <v>62</v>
      </c>
      <c r="C49" s="8" t="s">
        <v>482</v>
      </c>
      <c r="D49" s="61">
        <v>12</v>
      </c>
      <c r="E49" s="149">
        <v>0.47291666666666665</v>
      </c>
      <c r="F49" s="169">
        <v>1</v>
      </c>
      <c r="G49" s="170">
        <v>1.3430555555555557</v>
      </c>
      <c r="H49" s="169">
        <v>2</v>
      </c>
      <c r="I49" s="171">
        <v>1.7361111111111112E-2</v>
      </c>
      <c r="O49" s="32">
        <f>E49+G49+I49</f>
        <v>1.8333333333333335</v>
      </c>
    </row>
    <row r="50" spans="1:15">
      <c r="A50" s="6" t="s">
        <v>6</v>
      </c>
      <c r="B50" s="8" t="s">
        <v>63</v>
      </c>
      <c r="C50" s="8" t="s">
        <v>482</v>
      </c>
      <c r="D50" s="61">
        <v>8</v>
      </c>
      <c r="E50" s="149">
        <v>0.16111111111111112</v>
      </c>
      <c r="F50" s="169">
        <v>2</v>
      </c>
      <c r="G50" s="171">
        <v>0.4548611111111111</v>
      </c>
      <c r="H50" s="169">
        <v>6</v>
      </c>
      <c r="I50" s="171">
        <v>0.54375000000000007</v>
      </c>
      <c r="O50" s="32">
        <f>E50+G50+I50</f>
        <v>1.1597222222222223</v>
      </c>
    </row>
    <row r="52" spans="1:15" ht="25.5">
      <c r="B52" s="12" t="s">
        <v>14</v>
      </c>
      <c r="C52" s="8" t="s">
        <v>482</v>
      </c>
    </row>
    <row r="53" spans="1:15">
      <c r="A53" s="1">
        <v>1</v>
      </c>
      <c r="B53" s="8" t="s">
        <v>4</v>
      </c>
      <c r="C53" s="8" t="s">
        <v>482</v>
      </c>
    </row>
    <row r="54" spans="1:15">
      <c r="A54" s="6" t="s">
        <v>5</v>
      </c>
      <c r="B54" s="13" t="s">
        <v>15</v>
      </c>
      <c r="C54" s="8" t="s">
        <v>482</v>
      </c>
      <c r="D54" s="236">
        <v>21</v>
      </c>
      <c r="E54" s="237">
        <v>0.18680555555555556</v>
      </c>
      <c r="F54" s="169">
        <v>4</v>
      </c>
      <c r="G54" s="238">
        <v>6.5277777777777782E-2</v>
      </c>
      <c r="H54" s="169">
        <v>3</v>
      </c>
      <c r="I54" s="238">
        <v>2.4305555555555556E-2</v>
      </c>
      <c r="O54" s="32">
        <f t="shared" ref="O54:O58" si="1">E54+G54+I54</f>
        <v>0.27638888888888891</v>
      </c>
    </row>
    <row r="55" spans="1:15">
      <c r="A55" s="6" t="s">
        <v>6</v>
      </c>
      <c r="B55" s="13" t="s">
        <v>16</v>
      </c>
      <c r="C55" s="8" t="s">
        <v>482</v>
      </c>
      <c r="D55" s="236">
        <v>33</v>
      </c>
      <c r="E55" s="237">
        <v>0.19444444444444445</v>
      </c>
      <c r="F55" s="169">
        <v>4</v>
      </c>
      <c r="G55" s="238">
        <v>6.5972222222222224E-2</v>
      </c>
      <c r="H55" s="169">
        <v>3</v>
      </c>
      <c r="I55" s="238">
        <v>2.4999999999999998E-2</v>
      </c>
      <c r="O55" s="32">
        <f t="shared" si="1"/>
        <v>0.28541666666666671</v>
      </c>
    </row>
    <row r="56" spans="1:15">
      <c r="A56" s="6" t="s">
        <v>7</v>
      </c>
      <c r="B56" s="13" t="s">
        <v>17</v>
      </c>
      <c r="C56" s="8" t="s">
        <v>482</v>
      </c>
      <c r="D56" s="236">
        <v>7</v>
      </c>
      <c r="E56" s="237">
        <v>6.9444444444444434E-2</v>
      </c>
      <c r="F56" s="169">
        <v>3</v>
      </c>
      <c r="G56" s="238">
        <v>0.96527777777777779</v>
      </c>
      <c r="H56" s="169">
        <v>1</v>
      </c>
      <c r="I56" s="238">
        <v>2.6388888888888889E-2</v>
      </c>
      <c r="O56" s="32">
        <f t="shared" si="1"/>
        <v>1.0611111111111111</v>
      </c>
    </row>
    <row r="57" spans="1:15">
      <c r="A57" s="6" t="s">
        <v>8</v>
      </c>
      <c r="B57" s="13" t="s">
        <v>18</v>
      </c>
      <c r="C57" s="8" t="s">
        <v>482</v>
      </c>
      <c r="D57" s="236">
        <v>5</v>
      </c>
      <c r="E57" s="237">
        <v>6.0416666666666667E-2</v>
      </c>
      <c r="F57" s="169">
        <v>4</v>
      </c>
      <c r="G57" s="238">
        <v>6.3194444444444442E-2</v>
      </c>
      <c r="H57" s="169">
        <v>2</v>
      </c>
      <c r="I57" s="238">
        <v>1.9444444444444445E-2</v>
      </c>
      <c r="O57" s="32">
        <f t="shared" si="1"/>
        <v>0.14305555555555555</v>
      </c>
    </row>
    <row r="58" spans="1:15">
      <c r="A58" s="6" t="s">
        <v>9</v>
      </c>
      <c r="B58" s="13" t="s">
        <v>19</v>
      </c>
      <c r="C58" s="8" t="s">
        <v>482</v>
      </c>
      <c r="D58" s="236">
        <v>6</v>
      </c>
      <c r="E58" s="237">
        <v>6.1111111111111116E-2</v>
      </c>
      <c r="F58" s="169">
        <v>10</v>
      </c>
      <c r="G58" s="238">
        <v>3.9583333333333331E-2</v>
      </c>
      <c r="H58" s="169">
        <v>4</v>
      </c>
      <c r="I58" s="238">
        <v>3.9583333333333331E-2</v>
      </c>
      <c r="O58" s="32">
        <f t="shared" si="1"/>
        <v>0.14027777777777778</v>
      </c>
    </row>
    <row r="59" spans="1:15">
      <c r="A59" s="6" t="s">
        <v>10</v>
      </c>
      <c r="B59" s="13" t="s">
        <v>20</v>
      </c>
      <c r="C59" s="8" t="s">
        <v>482</v>
      </c>
      <c r="D59" s="7"/>
      <c r="E59" s="26"/>
      <c r="F59" s="7"/>
      <c r="G59" s="26"/>
      <c r="H59" s="7"/>
      <c r="I59" s="26"/>
      <c r="O59" s="32"/>
    </row>
    <row r="60" spans="1:15">
      <c r="A60" s="6" t="s">
        <v>77</v>
      </c>
      <c r="B60" s="13" t="s">
        <v>21</v>
      </c>
      <c r="C60" s="8" t="s">
        <v>482</v>
      </c>
      <c r="D60" s="33"/>
      <c r="E60" s="34"/>
      <c r="F60" s="33"/>
      <c r="G60" s="34"/>
      <c r="H60" s="33"/>
      <c r="I60" s="34"/>
      <c r="O60" s="32"/>
    </row>
    <row r="61" spans="1:15">
      <c r="A61" s="6" t="s">
        <v>78</v>
      </c>
      <c r="B61" s="13" t="s">
        <v>22</v>
      </c>
      <c r="C61" s="8" t="s">
        <v>482</v>
      </c>
      <c r="D61" s="7"/>
      <c r="E61" s="26"/>
      <c r="F61" s="236"/>
      <c r="G61" s="237"/>
      <c r="H61" s="7"/>
      <c r="I61" s="26"/>
      <c r="O61" s="32"/>
    </row>
    <row r="63" spans="1:15" ht="25.5">
      <c r="B63" s="3" t="s">
        <v>23</v>
      </c>
      <c r="C63" s="23"/>
    </row>
    <row r="64" spans="1:15">
      <c r="A64" s="1">
        <v>1</v>
      </c>
      <c r="B64" s="23" t="s">
        <v>79</v>
      </c>
      <c r="C64" s="23" t="s">
        <v>107</v>
      </c>
    </row>
    <row r="65" spans="1:15">
      <c r="A65" s="6" t="s">
        <v>5</v>
      </c>
      <c r="B65" s="8" t="s">
        <v>80</v>
      </c>
      <c r="C65" s="23" t="s">
        <v>107</v>
      </c>
      <c r="D65" s="146">
        <v>8</v>
      </c>
      <c r="E65" s="62">
        <v>0.34583333333333338</v>
      </c>
      <c r="F65" s="9">
        <v>2</v>
      </c>
      <c r="G65" s="276">
        <v>2.5444444444444447</v>
      </c>
      <c r="H65" s="9">
        <v>1</v>
      </c>
      <c r="I65" s="276">
        <v>3.9583333333333331E-2</v>
      </c>
      <c r="J65" s="25"/>
      <c r="K65" s="25">
        <f>E65+G65+I65</f>
        <v>2.9298611111111112</v>
      </c>
      <c r="L65" s="25"/>
    </row>
    <row r="66" spans="1:15">
      <c r="A66" s="6" t="s">
        <v>6</v>
      </c>
      <c r="B66" s="8" t="s">
        <v>81</v>
      </c>
      <c r="C66" s="23" t="s">
        <v>107</v>
      </c>
      <c r="D66" s="143">
        <v>5</v>
      </c>
      <c r="E66" s="62">
        <v>0.1361111111111111</v>
      </c>
      <c r="F66" s="9">
        <v>3</v>
      </c>
      <c r="G66" s="276">
        <v>6.8749999999999992E-2</v>
      </c>
      <c r="H66" s="9">
        <v>3</v>
      </c>
      <c r="I66" s="276">
        <v>0.12638888888888888</v>
      </c>
      <c r="J66" s="25"/>
      <c r="K66" s="25">
        <f>E66+G66+I66</f>
        <v>0.33124999999999999</v>
      </c>
      <c r="L66" s="25"/>
    </row>
    <row r="67" spans="1:15">
      <c r="D67" s="143"/>
      <c r="E67" s="62"/>
      <c r="F67" s="143"/>
      <c r="G67" s="147"/>
      <c r="H67" s="143"/>
      <c r="I67" s="62"/>
    </row>
    <row r="68" spans="1:15">
      <c r="A68" s="1">
        <v>2</v>
      </c>
      <c r="B68" s="8" t="s">
        <v>82</v>
      </c>
      <c r="C68" s="8" t="s">
        <v>109</v>
      </c>
      <c r="D68" s="143"/>
      <c r="E68" s="62"/>
      <c r="F68" s="143"/>
      <c r="G68" s="147"/>
      <c r="H68" s="143"/>
      <c r="I68" s="62"/>
    </row>
    <row r="69" spans="1:15">
      <c r="A69" s="6" t="s">
        <v>5</v>
      </c>
      <c r="B69" s="8" t="s">
        <v>83</v>
      </c>
      <c r="C69" s="8" t="s">
        <v>109</v>
      </c>
      <c r="D69" s="143">
        <v>1</v>
      </c>
      <c r="E69" s="149">
        <v>2.2916666666666669E-2</v>
      </c>
      <c r="F69" s="9">
        <v>2</v>
      </c>
      <c r="G69" s="276">
        <v>2.2916666666666669E-2</v>
      </c>
      <c r="H69" s="239">
        <v>2</v>
      </c>
      <c r="I69" s="276">
        <v>0.63888888888888895</v>
      </c>
      <c r="L69" s="14">
        <f>E69+G69+I69</f>
        <v>0.68472222222222223</v>
      </c>
      <c r="M69" s="32"/>
    </row>
    <row r="70" spans="1:15">
      <c r="A70" s="6" t="s">
        <v>6</v>
      </c>
      <c r="B70" s="8" t="s">
        <v>84</v>
      </c>
      <c r="C70" s="8" t="s">
        <v>109</v>
      </c>
      <c r="D70" s="143">
        <v>1</v>
      </c>
      <c r="E70" s="149">
        <v>2.8472222222222222E-2</v>
      </c>
      <c r="F70" s="9">
        <v>2</v>
      </c>
      <c r="G70" s="276">
        <v>2.5694444444444447E-2</v>
      </c>
      <c r="H70" s="239">
        <v>3</v>
      </c>
      <c r="I70" s="276">
        <v>1.0638888888888889</v>
      </c>
      <c r="L70" s="14">
        <f>E70+G70+I70</f>
        <v>1.1180555555555556</v>
      </c>
      <c r="M70" s="32"/>
    </row>
    <row r="71" spans="1:15">
      <c r="A71" s="6" t="s">
        <v>7</v>
      </c>
      <c r="B71" s="8" t="s">
        <v>117</v>
      </c>
      <c r="C71" s="8" t="s">
        <v>109</v>
      </c>
      <c r="D71" s="143"/>
      <c r="E71" s="149"/>
      <c r="F71" s="9">
        <v>2</v>
      </c>
      <c r="G71" s="276">
        <v>0.16388888888888889</v>
      </c>
      <c r="H71" s="9">
        <v>5</v>
      </c>
      <c r="I71" s="276">
        <v>7.8472222222222221E-2</v>
      </c>
      <c r="L71" s="14">
        <f>E71+G71+I71</f>
        <v>0.24236111111111111</v>
      </c>
      <c r="M71" s="32"/>
    </row>
    <row r="72" spans="1:15">
      <c r="A72" s="6" t="s">
        <v>8</v>
      </c>
      <c r="B72" s="8" t="s">
        <v>85</v>
      </c>
      <c r="C72" s="8" t="s">
        <v>480</v>
      </c>
      <c r="D72" s="143"/>
      <c r="E72" s="147"/>
      <c r="F72" s="143"/>
      <c r="G72" s="277"/>
      <c r="H72" s="143"/>
      <c r="I72" s="147"/>
      <c r="L72" s="14"/>
      <c r="M72" s="32"/>
    </row>
    <row r="73" spans="1:15">
      <c r="A73" s="6"/>
      <c r="D73" s="143"/>
      <c r="E73" s="147"/>
      <c r="F73" s="143"/>
      <c r="G73" s="147"/>
      <c r="H73" s="143"/>
      <c r="I73" s="147"/>
    </row>
    <row r="74" spans="1:15">
      <c r="A74" s="1">
        <v>3</v>
      </c>
      <c r="B74" s="8" t="s">
        <v>4</v>
      </c>
      <c r="C74" s="8" t="s">
        <v>482</v>
      </c>
      <c r="D74" s="230"/>
      <c r="F74" s="230"/>
      <c r="G74" s="29"/>
      <c r="H74" s="230"/>
    </row>
    <row r="75" spans="1:15">
      <c r="A75" s="6" t="s">
        <v>5</v>
      </c>
      <c r="B75" s="8" t="s">
        <v>24</v>
      </c>
      <c r="C75" s="8" t="s">
        <v>482</v>
      </c>
      <c r="D75" s="143">
        <v>18</v>
      </c>
      <c r="E75" s="62">
        <v>1.2270833333333333</v>
      </c>
      <c r="F75" s="9">
        <v>10</v>
      </c>
      <c r="G75" s="276">
        <v>1.8597222222222223</v>
      </c>
      <c r="H75" s="9">
        <v>4</v>
      </c>
      <c r="I75" s="276">
        <v>0.21597222222222223</v>
      </c>
      <c r="O75" s="32">
        <f t="shared" ref="O75:O99" si="2">E75+G75+I75</f>
        <v>3.3027777777777776</v>
      </c>
    </row>
    <row r="76" spans="1:15">
      <c r="A76" s="6" t="s">
        <v>6</v>
      </c>
      <c r="B76" s="8" t="s">
        <v>25</v>
      </c>
      <c r="C76" s="8" t="s">
        <v>482</v>
      </c>
      <c r="D76" s="146">
        <v>18</v>
      </c>
      <c r="E76" s="62">
        <v>1.3902777777777777</v>
      </c>
      <c r="F76" s="9">
        <v>8</v>
      </c>
      <c r="G76" s="276">
        <v>0.1763888888888889</v>
      </c>
      <c r="H76" s="9">
        <v>12</v>
      </c>
      <c r="I76" s="276">
        <v>1.7256944444444444</v>
      </c>
      <c r="O76" s="32">
        <f t="shared" si="2"/>
        <v>3.2923611111111111</v>
      </c>
    </row>
    <row r="77" spans="1:15">
      <c r="A77" s="6" t="s">
        <v>7</v>
      </c>
      <c r="B77" s="8" t="s">
        <v>26</v>
      </c>
      <c r="C77" s="8" t="s">
        <v>482</v>
      </c>
      <c r="D77" s="143">
        <v>11</v>
      </c>
      <c r="E77" s="149">
        <v>0.60763888888888895</v>
      </c>
      <c r="F77" s="9">
        <v>1</v>
      </c>
      <c r="G77" s="276">
        <v>2.0833333333333332E-2</v>
      </c>
      <c r="H77" s="9">
        <v>1</v>
      </c>
      <c r="I77" s="276">
        <v>0.37013888888888885</v>
      </c>
      <c r="O77" s="32">
        <f t="shared" si="2"/>
        <v>0.99861111111111112</v>
      </c>
    </row>
    <row r="78" spans="1:15">
      <c r="A78" s="6" t="s">
        <v>8</v>
      </c>
      <c r="B78" s="8" t="s">
        <v>27</v>
      </c>
      <c r="C78" s="8" t="s">
        <v>482</v>
      </c>
      <c r="D78" s="152">
        <v>6</v>
      </c>
      <c r="E78" s="151">
        <v>0.18541666666666667</v>
      </c>
      <c r="F78" s="9">
        <v>1</v>
      </c>
      <c r="G78" s="276">
        <v>1.6375</v>
      </c>
      <c r="H78" s="9">
        <v>2</v>
      </c>
      <c r="I78" s="276">
        <v>7.9861111111111105E-2</v>
      </c>
      <c r="O78" s="32">
        <f t="shared" si="2"/>
        <v>1.9027777777777777</v>
      </c>
    </row>
    <row r="79" spans="1:15">
      <c r="A79" s="6" t="s">
        <v>9</v>
      </c>
      <c r="B79" s="8" t="s">
        <v>28</v>
      </c>
      <c r="C79" s="8" t="s">
        <v>482</v>
      </c>
      <c r="D79" s="152">
        <v>6</v>
      </c>
      <c r="E79" s="151">
        <v>0.65347222222222223</v>
      </c>
      <c r="F79" s="9">
        <v>4</v>
      </c>
      <c r="G79" s="276">
        <v>0.15347222222222223</v>
      </c>
      <c r="H79" s="245"/>
      <c r="I79" s="276"/>
      <c r="O79" s="32">
        <f t="shared" si="2"/>
        <v>0.80694444444444446</v>
      </c>
    </row>
    <row r="80" spans="1:15">
      <c r="A80" s="6" t="s">
        <v>10</v>
      </c>
      <c r="B80" s="8" t="s">
        <v>29</v>
      </c>
      <c r="C80" s="8" t="s">
        <v>482</v>
      </c>
      <c r="D80" s="143">
        <v>3</v>
      </c>
      <c r="E80" s="149">
        <v>0.4381944444444445</v>
      </c>
      <c r="F80" s="9">
        <v>4</v>
      </c>
      <c r="G80" s="276">
        <v>3.6361111111111111</v>
      </c>
      <c r="H80" s="9">
        <v>1</v>
      </c>
      <c r="I80" s="276">
        <v>4.4444444444444446E-2</v>
      </c>
      <c r="O80" s="32">
        <f t="shared" si="2"/>
        <v>4.1187499999999995</v>
      </c>
    </row>
    <row r="81" spans="1:15">
      <c r="A81" s="6" t="s">
        <v>77</v>
      </c>
      <c r="B81" s="8" t="s">
        <v>30</v>
      </c>
      <c r="C81" s="8" t="s">
        <v>482</v>
      </c>
      <c r="D81" s="152">
        <v>9</v>
      </c>
      <c r="E81" s="149">
        <v>0.18263888888888891</v>
      </c>
      <c r="F81" s="9">
        <v>2</v>
      </c>
      <c r="G81" s="276">
        <v>5.486111111111111E-2</v>
      </c>
      <c r="H81" s="245"/>
      <c r="I81" s="276"/>
      <c r="O81" s="32">
        <f t="shared" si="2"/>
        <v>0.23750000000000002</v>
      </c>
    </row>
    <row r="82" spans="1:15">
      <c r="A82" s="6" t="s">
        <v>78</v>
      </c>
      <c r="B82" s="8" t="s">
        <v>31</v>
      </c>
      <c r="C82" s="8" t="s">
        <v>482</v>
      </c>
      <c r="D82" s="152">
        <v>6</v>
      </c>
      <c r="E82" s="149">
        <v>0.17847222222222223</v>
      </c>
      <c r="F82" s="9">
        <v>2</v>
      </c>
      <c r="G82" s="276">
        <v>5.486111111111111E-2</v>
      </c>
      <c r="H82" s="9">
        <v>4</v>
      </c>
      <c r="I82" s="276">
        <v>0.58333333333333337</v>
      </c>
      <c r="O82" s="32">
        <f t="shared" si="2"/>
        <v>0.81666666666666665</v>
      </c>
    </row>
    <row r="83" spans="1:15">
      <c r="A83" s="6" t="s">
        <v>86</v>
      </c>
      <c r="B83" s="8" t="s">
        <v>32</v>
      </c>
      <c r="C83" s="8" t="s">
        <v>482</v>
      </c>
      <c r="D83" s="152">
        <v>5</v>
      </c>
      <c r="E83" s="149">
        <v>0.10486111111111111</v>
      </c>
      <c r="F83" s="245"/>
      <c r="G83" s="245"/>
      <c r="H83" s="9">
        <v>3</v>
      </c>
      <c r="I83" s="276">
        <v>0.10972222222222222</v>
      </c>
      <c r="O83" s="32">
        <f t="shared" si="2"/>
        <v>0.21458333333333335</v>
      </c>
    </row>
    <row r="84" spans="1:15">
      <c r="A84" s="6" t="s">
        <v>87</v>
      </c>
      <c r="B84" s="8" t="s">
        <v>33</v>
      </c>
      <c r="C84" s="8" t="s">
        <v>482</v>
      </c>
      <c r="D84" s="152">
        <v>3</v>
      </c>
      <c r="E84" s="149">
        <v>0.13819444444444443</v>
      </c>
      <c r="F84" s="245"/>
      <c r="G84" s="245"/>
      <c r="H84" s="9">
        <v>3</v>
      </c>
      <c r="I84" s="276">
        <v>0.10972222222222222</v>
      </c>
      <c r="O84" s="32">
        <f t="shared" si="2"/>
        <v>0.24791666666666665</v>
      </c>
    </row>
    <row r="85" spans="1:15">
      <c r="A85" s="6" t="s">
        <v>88</v>
      </c>
      <c r="B85" s="8" t="s">
        <v>34</v>
      </c>
      <c r="C85" s="8" t="s">
        <v>482</v>
      </c>
      <c r="D85" s="143">
        <v>1</v>
      </c>
      <c r="E85" s="149">
        <v>6.1805555555555558E-2</v>
      </c>
      <c r="F85" s="245"/>
      <c r="G85" s="245"/>
      <c r="H85" s="245"/>
      <c r="I85" s="245"/>
      <c r="O85" s="32">
        <f t="shared" si="2"/>
        <v>6.1805555555555558E-2</v>
      </c>
    </row>
    <row r="86" spans="1:15">
      <c r="A86" s="6" t="s">
        <v>89</v>
      </c>
      <c r="B86" s="8" t="s">
        <v>35</v>
      </c>
      <c r="C86" s="8" t="s">
        <v>482</v>
      </c>
      <c r="D86" s="143">
        <v>1</v>
      </c>
      <c r="E86" s="149">
        <v>4.0972222222222222E-2</v>
      </c>
      <c r="F86" s="245"/>
      <c r="G86" s="245"/>
      <c r="H86" s="245"/>
      <c r="I86" s="245"/>
      <c r="O86" s="32">
        <f t="shared" si="2"/>
        <v>4.0972222222222222E-2</v>
      </c>
    </row>
    <row r="87" spans="1:15">
      <c r="A87" s="6" t="s">
        <v>90</v>
      </c>
      <c r="B87" s="8" t="s">
        <v>36</v>
      </c>
      <c r="C87" s="8" t="s">
        <v>482</v>
      </c>
      <c r="D87" s="143">
        <v>9</v>
      </c>
      <c r="E87" s="149">
        <v>0.20347222222222219</v>
      </c>
      <c r="F87" s="9">
        <v>1</v>
      </c>
      <c r="G87" s="276">
        <v>5.5555555555555558E-3</v>
      </c>
      <c r="H87" s="9">
        <v>1</v>
      </c>
      <c r="I87" s="276">
        <v>7.6388888888888886E-3</v>
      </c>
      <c r="O87" s="32">
        <f t="shared" si="2"/>
        <v>0.21666666666666665</v>
      </c>
    </row>
    <row r="88" spans="1:15">
      <c r="A88" s="6" t="s">
        <v>91</v>
      </c>
      <c r="B88" s="8" t="s">
        <v>37</v>
      </c>
      <c r="C88" s="8" t="s">
        <v>482</v>
      </c>
      <c r="D88" s="152">
        <v>10</v>
      </c>
      <c r="E88" s="149">
        <v>0.26458333333333334</v>
      </c>
      <c r="F88" s="9">
        <v>1</v>
      </c>
      <c r="G88" s="276">
        <v>5.5555555555555558E-3</v>
      </c>
      <c r="H88" s="9">
        <v>2</v>
      </c>
      <c r="I88" s="276">
        <v>7.6388888888888886E-3</v>
      </c>
      <c r="O88" s="32">
        <f t="shared" si="2"/>
        <v>0.27777777777777773</v>
      </c>
    </row>
    <row r="89" spans="1:15">
      <c r="A89" s="6" t="s">
        <v>92</v>
      </c>
      <c r="B89" s="8" t="s">
        <v>38</v>
      </c>
      <c r="C89" s="8" t="s">
        <v>482</v>
      </c>
      <c r="D89" s="152">
        <v>32</v>
      </c>
      <c r="E89" s="149">
        <v>0.40763888888888888</v>
      </c>
      <c r="F89" s="9">
        <v>2</v>
      </c>
      <c r="G89" s="276">
        <v>8.1250000000000003E-2</v>
      </c>
      <c r="H89" s="9">
        <v>1</v>
      </c>
      <c r="I89" s="276">
        <v>6.2499999999999995E-3</v>
      </c>
      <c r="O89" s="32">
        <f t="shared" si="2"/>
        <v>0.49513888888888885</v>
      </c>
    </row>
    <row r="90" spans="1:15">
      <c r="A90" s="6" t="s">
        <v>93</v>
      </c>
      <c r="B90" s="8" t="s">
        <v>39</v>
      </c>
      <c r="C90" s="8" t="s">
        <v>482</v>
      </c>
      <c r="D90" s="152">
        <v>14</v>
      </c>
      <c r="E90" s="149">
        <v>0.59166666666666667</v>
      </c>
      <c r="F90" s="9">
        <v>2</v>
      </c>
      <c r="G90" s="276">
        <v>0.75138888888888899</v>
      </c>
      <c r="H90" s="9">
        <v>1</v>
      </c>
      <c r="I90" s="276">
        <v>6.2499999999999995E-3</v>
      </c>
      <c r="O90" s="32">
        <f t="shared" si="2"/>
        <v>1.3493055555555558</v>
      </c>
    </row>
    <row r="91" spans="1:15">
      <c r="A91" s="6" t="s">
        <v>94</v>
      </c>
      <c r="B91" s="8" t="s">
        <v>40</v>
      </c>
      <c r="C91" s="8" t="s">
        <v>482</v>
      </c>
      <c r="D91" s="143">
        <v>3</v>
      </c>
      <c r="E91" s="149">
        <v>0.3659722222222222</v>
      </c>
      <c r="F91" s="9">
        <v>1</v>
      </c>
      <c r="G91" s="276">
        <v>4.8611111111111112E-3</v>
      </c>
      <c r="H91" s="9">
        <v>2</v>
      </c>
      <c r="I91" s="276">
        <v>5.1388888888888894E-2</v>
      </c>
      <c r="O91" s="32">
        <f t="shared" si="2"/>
        <v>0.42222222222222217</v>
      </c>
    </row>
    <row r="92" spans="1:15">
      <c r="A92" s="6" t="s">
        <v>266</v>
      </c>
      <c r="B92" s="8" t="s">
        <v>41</v>
      </c>
      <c r="C92" s="8" t="s">
        <v>482</v>
      </c>
      <c r="D92" s="152">
        <v>11</v>
      </c>
      <c r="E92" s="149">
        <v>1.4673611111111111</v>
      </c>
      <c r="F92" s="9">
        <v>1</v>
      </c>
      <c r="G92" s="276">
        <v>2.7777777777777779E-3</v>
      </c>
      <c r="H92" s="9">
        <v>5</v>
      </c>
      <c r="I92" s="276">
        <v>6.25E-2</v>
      </c>
      <c r="O92" s="32">
        <f t="shared" si="2"/>
        <v>1.5326388888888889</v>
      </c>
    </row>
    <row r="93" spans="1:15">
      <c r="A93" s="6" t="s">
        <v>95</v>
      </c>
      <c r="B93" s="8" t="s">
        <v>42</v>
      </c>
      <c r="C93" s="8" t="s">
        <v>482</v>
      </c>
      <c r="D93" s="152">
        <v>7</v>
      </c>
      <c r="E93" s="149">
        <v>0.10833333333333334</v>
      </c>
      <c r="F93" s="9">
        <v>1</v>
      </c>
      <c r="G93" s="276">
        <v>2.7777777777777779E-3</v>
      </c>
      <c r="H93" s="9">
        <v>7</v>
      </c>
      <c r="I93" s="276">
        <v>6.7361111111111108E-2</v>
      </c>
      <c r="O93" s="32">
        <f t="shared" si="2"/>
        <v>0.17847222222222223</v>
      </c>
    </row>
    <row r="94" spans="1:15">
      <c r="A94" s="6" t="s">
        <v>96</v>
      </c>
      <c r="B94" s="8" t="s">
        <v>43</v>
      </c>
      <c r="C94" s="8" t="s">
        <v>482</v>
      </c>
      <c r="D94" s="143">
        <v>2</v>
      </c>
      <c r="E94" s="149">
        <v>1.2499999999999999E-2</v>
      </c>
      <c r="F94" s="245"/>
      <c r="G94" s="245"/>
      <c r="H94" s="9">
        <v>3</v>
      </c>
      <c r="I94" s="276">
        <v>0.23055555555555554</v>
      </c>
      <c r="O94" s="32">
        <f t="shared" si="2"/>
        <v>0.24305555555555555</v>
      </c>
    </row>
    <row r="95" spans="1:15">
      <c r="A95" s="6" t="s">
        <v>97</v>
      </c>
      <c r="B95" s="8" t="s">
        <v>44</v>
      </c>
      <c r="C95" s="8" t="s">
        <v>482</v>
      </c>
      <c r="D95" s="61">
        <v>2</v>
      </c>
      <c r="E95" s="149">
        <v>1.1111111111111112E-2</v>
      </c>
      <c r="F95" s="245"/>
      <c r="G95" s="245"/>
      <c r="H95" s="9">
        <v>1</v>
      </c>
      <c r="I95" s="276">
        <v>1.0416666666666666E-2</v>
      </c>
      <c r="O95" s="32">
        <f t="shared" si="2"/>
        <v>2.1527777777777778E-2</v>
      </c>
    </row>
    <row r="96" spans="1:15">
      <c r="A96" s="6" t="s">
        <v>98</v>
      </c>
      <c r="B96" s="8" t="s">
        <v>45</v>
      </c>
      <c r="C96" s="8" t="s">
        <v>482</v>
      </c>
      <c r="D96" s="143">
        <v>1</v>
      </c>
      <c r="E96" s="149">
        <v>4.1666666666666664E-2</v>
      </c>
      <c r="F96" s="245"/>
      <c r="G96" s="245"/>
      <c r="H96" s="9">
        <v>1</v>
      </c>
      <c r="I96" s="276">
        <v>1.0416666666666666E-2</v>
      </c>
      <c r="O96" s="32">
        <f t="shared" si="2"/>
        <v>5.2083333333333329E-2</v>
      </c>
    </row>
    <row r="97" spans="1:15">
      <c r="A97" s="6" t="s">
        <v>99</v>
      </c>
      <c r="B97" s="8" t="s">
        <v>46</v>
      </c>
      <c r="C97" s="8" t="s">
        <v>482</v>
      </c>
      <c r="D97" s="152">
        <v>19</v>
      </c>
      <c r="E97" s="62">
        <v>1.211111111111111</v>
      </c>
      <c r="F97" s="9">
        <v>7</v>
      </c>
      <c r="G97" s="276">
        <v>0.45208333333333334</v>
      </c>
      <c r="H97" s="9">
        <v>13</v>
      </c>
      <c r="I97" s="276">
        <v>0.63541666666666663</v>
      </c>
      <c r="O97" s="32">
        <f t="shared" si="2"/>
        <v>2.2986111111111112</v>
      </c>
    </row>
    <row r="98" spans="1:15">
      <c r="A98" s="6" t="s">
        <v>100</v>
      </c>
      <c r="B98" s="8" t="s">
        <v>47</v>
      </c>
      <c r="C98" s="8" t="s">
        <v>482</v>
      </c>
      <c r="D98" s="152">
        <v>6</v>
      </c>
      <c r="E98" s="149">
        <v>0.74583333333333324</v>
      </c>
      <c r="F98" s="9">
        <v>4</v>
      </c>
      <c r="G98" s="276">
        <v>0.55833333333333335</v>
      </c>
      <c r="H98" s="9">
        <v>4</v>
      </c>
      <c r="I98" s="276">
        <v>2.0833333333333332E-2</v>
      </c>
      <c r="O98" s="32">
        <f t="shared" si="2"/>
        <v>1.325</v>
      </c>
    </row>
    <row r="99" spans="1:15">
      <c r="A99" s="6" t="s">
        <v>101</v>
      </c>
      <c r="B99" s="8" t="s">
        <v>48</v>
      </c>
      <c r="C99" s="8" t="s">
        <v>482</v>
      </c>
      <c r="D99" s="143"/>
      <c r="E99" s="150"/>
      <c r="F99" s="245"/>
      <c r="G99" s="245"/>
      <c r="H99" s="9">
        <v>1</v>
      </c>
      <c r="I99" s="276">
        <v>1.0416666666666666E-2</v>
      </c>
      <c r="O99" s="32">
        <f t="shared" si="2"/>
        <v>1.0416666666666666E-2</v>
      </c>
    </row>
    <row r="101" spans="1:15">
      <c r="B101" s="15" t="s">
        <v>49</v>
      </c>
    </row>
    <row r="102" spans="1:15">
      <c r="A102" s="1">
        <v>1</v>
      </c>
      <c r="B102" s="5" t="s">
        <v>66</v>
      </c>
      <c r="C102" s="5" t="s">
        <v>480</v>
      </c>
    </row>
    <row r="103" spans="1:15">
      <c r="A103" s="6" t="s">
        <v>5</v>
      </c>
      <c r="B103" s="8" t="s">
        <v>103</v>
      </c>
      <c r="C103" s="5" t="s">
        <v>480</v>
      </c>
      <c r="D103" s="35">
        <v>20</v>
      </c>
      <c r="E103" s="36">
        <v>0.25555555555555559</v>
      </c>
      <c r="F103" s="192">
        <v>9</v>
      </c>
      <c r="G103" s="198">
        <v>0.14166666666666666</v>
      </c>
      <c r="H103" s="192">
        <v>6</v>
      </c>
      <c r="I103" s="198">
        <v>4.7222222222222221E-2</v>
      </c>
      <c r="M103" s="32">
        <f>E103+G103+I103</f>
        <v>0.44444444444444448</v>
      </c>
    </row>
    <row r="104" spans="1:15">
      <c r="A104" s="6" t="s">
        <v>6</v>
      </c>
      <c r="B104" s="8" t="s">
        <v>104</v>
      </c>
      <c r="C104" s="5" t="s">
        <v>480</v>
      </c>
      <c r="D104" s="35">
        <v>16</v>
      </c>
      <c r="E104" s="36">
        <v>0.84930555555555554</v>
      </c>
      <c r="F104" s="192">
        <v>7</v>
      </c>
      <c r="G104" s="198">
        <v>1.1590277777777778</v>
      </c>
      <c r="H104" s="192">
        <v>5</v>
      </c>
      <c r="I104" s="198">
        <v>2.5694444444444447E-2</v>
      </c>
      <c r="M104" s="32">
        <f>E104+G104+I104</f>
        <v>2.0340277777777778</v>
      </c>
    </row>
    <row r="105" spans="1:15">
      <c r="A105" s="6" t="s">
        <v>7</v>
      </c>
      <c r="B105" s="8" t="s">
        <v>105</v>
      </c>
      <c r="C105" s="5" t="s">
        <v>480</v>
      </c>
      <c r="D105" s="35">
        <v>11</v>
      </c>
      <c r="E105" s="36">
        <v>0.30138888888888887</v>
      </c>
      <c r="F105" s="192">
        <v>5</v>
      </c>
      <c r="G105" s="198">
        <v>4.3826388888888888</v>
      </c>
      <c r="H105" s="192">
        <v>7</v>
      </c>
      <c r="I105" s="198">
        <v>9.0277777777777776E-2</v>
      </c>
      <c r="M105" s="32">
        <f>E105+G105+I105</f>
        <v>4.7743055555555554</v>
      </c>
    </row>
    <row r="106" spans="1:15">
      <c r="D106" s="35"/>
      <c r="E106" s="36"/>
      <c r="F106" s="35"/>
      <c r="G106" s="36"/>
      <c r="H106" s="35"/>
      <c r="I106" s="36"/>
    </row>
    <row r="107" spans="1:15">
      <c r="A107" s="1">
        <v>2</v>
      </c>
      <c r="B107" s="8" t="s">
        <v>3</v>
      </c>
      <c r="C107" s="8" t="s">
        <v>481</v>
      </c>
      <c r="D107" s="35"/>
      <c r="E107" s="36"/>
      <c r="F107" s="35"/>
      <c r="G107" s="36"/>
      <c r="H107" s="35"/>
      <c r="I107" s="36"/>
    </row>
    <row r="108" spans="1:15">
      <c r="D108" s="35"/>
      <c r="E108" s="36"/>
      <c r="F108" s="35"/>
      <c r="G108" s="36"/>
      <c r="H108" s="35"/>
      <c r="I108" s="36"/>
    </row>
    <row r="109" spans="1:15">
      <c r="A109" s="1">
        <v>3</v>
      </c>
      <c r="B109" s="8" t="s">
        <v>4</v>
      </c>
      <c r="C109" s="8" t="s">
        <v>482</v>
      </c>
      <c r="D109" s="35"/>
      <c r="E109" s="36"/>
      <c r="F109" s="35"/>
      <c r="G109" s="36"/>
      <c r="H109" s="35"/>
      <c r="I109" s="36"/>
    </row>
    <row r="110" spans="1:15">
      <c r="A110" s="6" t="s">
        <v>5</v>
      </c>
      <c r="B110" s="8" t="s">
        <v>50</v>
      </c>
      <c r="C110" s="8" t="s">
        <v>482</v>
      </c>
      <c r="D110" s="35">
        <v>19</v>
      </c>
      <c r="E110" s="37">
        <v>1.6291666666666667</v>
      </c>
      <c r="F110" s="192">
        <v>6</v>
      </c>
      <c r="G110" s="198">
        <v>0.71111111111111114</v>
      </c>
      <c r="H110" s="192">
        <v>4</v>
      </c>
      <c r="I110" s="198">
        <v>2.8472222222222222E-2</v>
      </c>
      <c r="O110" s="32">
        <f>E110+G110+I110</f>
        <v>2.3687499999999999</v>
      </c>
    </row>
    <row r="111" spans="1:15">
      <c r="A111" s="6" t="s">
        <v>6</v>
      </c>
      <c r="B111" s="8" t="s">
        <v>51</v>
      </c>
      <c r="C111" s="8" t="s">
        <v>482</v>
      </c>
      <c r="D111" s="35">
        <v>24</v>
      </c>
      <c r="E111" s="37">
        <v>1.4131944444444444</v>
      </c>
      <c r="F111" s="192">
        <v>10</v>
      </c>
      <c r="G111" s="198">
        <v>0.34027777777777773</v>
      </c>
      <c r="H111" s="192">
        <v>3</v>
      </c>
      <c r="I111" s="198">
        <v>0.65</v>
      </c>
      <c r="O111" s="32">
        <f>E111+G111+I111</f>
        <v>2.4034722222222222</v>
      </c>
    </row>
    <row r="112" spans="1:15">
      <c r="A112" s="6" t="s">
        <v>7</v>
      </c>
      <c r="B112" s="8" t="s">
        <v>52</v>
      </c>
      <c r="C112" s="8" t="s">
        <v>482</v>
      </c>
      <c r="D112" s="35">
        <v>18</v>
      </c>
      <c r="E112" s="36">
        <v>0.87708333333333333</v>
      </c>
      <c r="F112" s="192">
        <v>12</v>
      </c>
      <c r="G112" s="198">
        <v>0.35694444444444445</v>
      </c>
      <c r="H112" s="192">
        <v>4</v>
      </c>
      <c r="I112" s="198">
        <v>4.6527777777777779E-2</v>
      </c>
      <c r="O112" s="32">
        <f>E112+G112+I112</f>
        <v>1.2805555555555554</v>
      </c>
    </row>
    <row r="113" spans="1:16">
      <c r="A113" s="18"/>
      <c r="D113" s="35"/>
      <c r="E113" s="36"/>
      <c r="F113" s="35"/>
      <c r="G113" s="37"/>
      <c r="H113" s="35"/>
      <c r="I113" s="36"/>
      <c r="J113" s="19"/>
      <c r="K113" s="19"/>
      <c r="L113" s="19"/>
      <c r="M113" s="42"/>
      <c r="N113" s="42"/>
      <c r="O113" s="43"/>
    </row>
    <row r="114" spans="1:16">
      <c r="A114" s="18"/>
      <c r="B114" s="15" t="s">
        <v>113</v>
      </c>
      <c r="D114" s="35"/>
      <c r="E114" s="36"/>
      <c r="F114" s="35"/>
      <c r="G114" s="37"/>
      <c r="H114" s="35"/>
      <c r="I114" s="36"/>
      <c r="J114" s="19"/>
      <c r="K114" s="19"/>
      <c r="L114" s="19"/>
      <c r="M114" s="42"/>
      <c r="N114" s="42"/>
      <c r="O114" s="43"/>
    </row>
    <row r="115" spans="1:16">
      <c r="A115" s="1">
        <v>1</v>
      </c>
      <c r="B115" s="5" t="s">
        <v>66</v>
      </c>
      <c r="C115" s="5" t="s">
        <v>480</v>
      </c>
      <c r="D115" s="35"/>
      <c r="E115" s="36"/>
      <c r="F115" s="35"/>
      <c r="G115" s="37"/>
      <c r="H115" s="35"/>
      <c r="I115" s="36"/>
      <c r="J115" s="19"/>
      <c r="K115" s="19"/>
      <c r="L115" s="19"/>
      <c r="M115" s="42"/>
      <c r="N115" s="42"/>
      <c r="O115" s="43"/>
    </row>
    <row r="116" spans="1:16">
      <c r="A116" s="6" t="s">
        <v>5</v>
      </c>
      <c r="B116" s="8" t="s">
        <v>114</v>
      </c>
      <c r="C116" s="5" t="s">
        <v>480</v>
      </c>
      <c r="D116" s="35"/>
      <c r="E116" s="36"/>
      <c r="F116" s="203">
        <v>5</v>
      </c>
      <c r="G116" s="65">
        <v>4.3750000000000004E-2</v>
      </c>
      <c r="H116" s="203">
        <v>4</v>
      </c>
      <c r="I116" s="218">
        <v>5.2083333333333336E-2</v>
      </c>
      <c r="J116" s="19"/>
      <c r="K116" s="19"/>
      <c r="L116" s="19"/>
      <c r="M116" s="32">
        <f>E116+G116+I116</f>
        <v>9.583333333333334E-2</v>
      </c>
      <c r="N116" s="42"/>
      <c r="O116" s="43"/>
    </row>
    <row r="117" spans="1:16">
      <c r="A117" s="18"/>
      <c r="D117" s="35"/>
      <c r="E117" s="36"/>
      <c r="F117" s="35"/>
      <c r="G117" s="37"/>
      <c r="H117" s="35"/>
      <c r="I117" s="36"/>
      <c r="J117" s="19"/>
      <c r="K117" s="19"/>
      <c r="L117" s="19"/>
      <c r="M117" s="42"/>
      <c r="N117" s="42"/>
      <c r="O117" s="43"/>
    </row>
    <row r="118" spans="1:16">
      <c r="A118" s="1">
        <v>2</v>
      </c>
      <c r="B118" s="8" t="s">
        <v>3</v>
      </c>
      <c r="C118" s="8" t="s">
        <v>481</v>
      </c>
      <c r="D118" s="35"/>
      <c r="E118" s="36"/>
      <c r="F118" s="35"/>
      <c r="G118" s="37"/>
      <c r="H118" s="35"/>
      <c r="I118" s="36"/>
      <c r="J118" s="19"/>
      <c r="K118" s="19"/>
      <c r="L118" s="19"/>
      <c r="M118" s="42"/>
      <c r="N118" s="42"/>
      <c r="O118" s="43"/>
    </row>
    <row r="119" spans="1:16">
      <c r="A119" s="18"/>
      <c r="D119" s="35"/>
      <c r="E119" s="36"/>
      <c r="F119" s="35"/>
      <c r="G119" s="37"/>
      <c r="H119" s="35"/>
      <c r="I119" s="36"/>
      <c r="J119" s="19"/>
      <c r="K119" s="19"/>
      <c r="L119" s="19"/>
      <c r="M119" s="42"/>
      <c r="N119" s="42"/>
      <c r="O119" s="43"/>
    </row>
    <row r="120" spans="1:16">
      <c r="A120" s="1">
        <v>3</v>
      </c>
      <c r="B120" s="8" t="s">
        <v>4</v>
      </c>
      <c r="C120" s="8" t="s">
        <v>482</v>
      </c>
      <c r="D120" s="35"/>
      <c r="E120" s="36"/>
      <c r="F120" s="35"/>
      <c r="G120" s="37"/>
      <c r="H120" s="35"/>
      <c r="I120" s="36"/>
      <c r="J120" s="19"/>
      <c r="K120" s="19"/>
      <c r="L120" s="19"/>
      <c r="M120" s="42"/>
      <c r="N120" s="42"/>
      <c r="O120" s="43"/>
    </row>
    <row r="121" spans="1:16">
      <c r="A121" s="18"/>
      <c r="D121" s="35">
        <v>4</v>
      </c>
      <c r="E121" s="37">
        <v>2.3729166666666668</v>
      </c>
      <c r="F121" s="203">
        <v>18</v>
      </c>
      <c r="G121" s="65">
        <v>2.963888888888889</v>
      </c>
      <c r="H121" s="203">
        <v>34</v>
      </c>
      <c r="I121" s="65">
        <v>2.9090277777777778</v>
      </c>
      <c r="J121" s="19"/>
      <c r="K121" s="19"/>
      <c r="L121" s="19"/>
      <c r="M121" s="42"/>
      <c r="N121" s="42"/>
      <c r="O121" s="32">
        <f>E121+G121+I121</f>
        <v>8.2458333333333336</v>
      </c>
    </row>
    <row r="122" spans="1:16">
      <c r="A122" s="18"/>
      <c r="D122" s="35"/>
      <c r="E122" s="36"/>
      <c r="F122" s="35"/>
      <c r="G122" s="37"/>
      <c r="H122" s="35"/>
      <c r="I122" s="36"/>
      <c r="J122" s="19"/>
      <c r="K122" s="19"/>
      <c r="L122" s="19"/>
      <c r="M122" s="42"/>
      <c r="N122" s="42"/>
      <c r="O122" s="43"/>
    </row>
    <row r="123" spans="1:16">
      <c r="A123" s="18"/>
      <c r="B123" s="10"/>
      <c r="C123" s="10"/>
      <c r="D123" s="7"/>
      <c r="E123" s="26">
        <f>SUM(E7:E121)</f>
        <v>24.504166666666663</v>
      </c>
      <c r="F123" s="26"/>
      <c r="G123" s="26">
        <f>SUM(G7:G121)</f>
        <v>30.432638888888889</v>
      </c>
      <c r="H123" s="26"/>
      <c r="I123" s="26">
        <f>SUM(I7:I121)</f>
        <v>14.595138888888892</v>
      </c>
      <c r="J123" s="39" t="s">
        <v>108</v>
      </c>
      <c r="K123" s="38">
        <f>SUM(K6:K121)</f>
        <v>3.2611111111111111</v>
      </c>
      <c r="L123" s="38">
        <f>SUM(L6:L121)</f>
        <v>2.0451388888888888</v>
      </c>
      <c r="M123" s="38">
        <f>SUM(M6:M121)</f>
        <v>15.097916666666666</v>
      </c>
      <c r="N123" s="38">
        <f>SUM(N6:N112)</f>
        <v>0</v>
      </c>
      <c r="O123" s="38">
        <f>SUM(O6:O121)</f>
        <v>49.127777777777766</v>
      </c>
      <c r="P123" s="45">
        <f>K123+L123+M123+O123</f>
        <v>69.531944444444434</v>
      </c>
    </row>
    <row r="124" spans="1:16">
      <c r="A124" s="18"/>
      <c r="B124" s="10"/>
      <c r="C124" s="10"/>
      <c r="D124" s="7"/>
      <c r="E124" s="26"/>
      <c r="F124" s="7"/>
      <c r="G124" s="26"/>
      <c r="H124" s="7"/>
      <c r="I124" s="26"/>
      <c r="J124" s="19"/>
      <c r="K124" s="39" t="s">
        <v>107</v>
      </c>
      <c r="L124" s="39" t="s">
        <v>109</v>
      </c>
      <c r="M124" s="40" t="s">
        <v>110</v>
      </c>
      <c r="N124" s="40"/>
      <c r="O124" s="40" t="s">
        <v>111</v>
      </c>
    </row>
    <row r="125" spans="1:16">
      <c r="A125" s="18"/>
      <c r="B125" s="10"/>
      <c r="C125" s="10"/>
      <c r="D125" s="7"/>
      <c r="E125" s="26"/>
      <c r="F125" s="49">
        <f>E123+G123+I123</f>
        <v>69.531944444444449</v>
      </c>
      <c r="G125" s="26"/>
      <c r="H125" s="7"/>
      <c r="I125" s="26"/>
      <c r="J125" s="19"/>
      <c r="K125" s="19"/>
      <c r="L125" s="19"/>
    </row>
    <row r="126" spans="1:16">
      <c r="A126" s="18"/>
      <c r="B126" s="10"/>
      <c r="C126" s="10"/>
      <c r="D126" s="7"/>
      <c r="E126" s="26"/>
      <c r="F126" s="7"/>
      <c r="G126" s="26"/>
      <c r="H126" s="7"/>
      <c r="I126" s="26"/>
      <c r="J126" s="19" t="s">
        <v>53</v>
      </c>
      <c r="K126" s="19"/>
      <c r="L126" s="19"/>
    </row>
    <row r="127" spans="1:16">
      <c r="A127" s="18"/>
      <c r="B127" s="10"/>
      <c r="C127" s="10"/>
      <c r="D127" s="7"/>
      <c r="E127" s="26"/>
      <c r="F127" s="7"/>
      <c r="G127" s="26"/>
      <c r="H127" s="48"/>
      <c r="I127" s="47"/>
      <c r="J127" s="19"/>
      <c r="K127" s="19"/>
      <c r="L127" s="19"/>
    </row>
    <row r="128" spans="1:16">
      <c r="A128" s="18"/>
      <c r="B128" s="10"/>
      <c r="C128" s="10"/>
      <c r="D128" s="7"/>
      <c r="E128" s="26"/>
      <c r="F128" s="7"/>
      <c r="G128" s="26"/>
      <c r="H128" s="7"/>
      <c r="I128" s="26"/>
      <c r="J128" s="19"/>
      <c r="K128" s="19"/>
      <c r="L128" s="19"/>
    </row>
    <row r="129" spans="1:12">
      <c r="B129" s="20"/>
      <c r="C129" s="20"/>
      <c r="D129" s="21"/>
      <c r="E129" s="27"/>
      <c r="F129" s="21"/>
      <c r="G129" s="27"/>
      <c r="H129" s="21"/>
      <c r="I129" s="27"/>
    </row>
    <row r="136" spans="1:12">
      <c r="A136" s="41"/>
      <c r="B136" s="41"/>
      <c r="C136" s="41"/>
      <c r="D136" s="41"/>
      <c r="E136" s="41"/>
      <c r="F136" s="41"/>
      <c r="G136" s="41"/>
      <c r="H136" s="17"/>
      <c r="I136" s="17"/>
      <c r="J136" s="17"/>
      <c r="K136" s="17"/>
      <c r="L136" s="17"/>
    </row>
  </sheetData>
  <mergeCells count="13">
    <mergeCell ref="A1:B1"/>
    <mergeCell ref="D1:H1"/>
    <mergeCell ref="J2:J3"/>
    <mergeCell ref="K2:K3"/>
    <mergeCell ref="L2:L3"/>
    <mergeCell ref="N2:N3"/>
    <mergeCell ref="O2:O3"/>
    <mergeCell ref="A2:A3"/>
    <mergeCell ref="B2:B3"/>
    <mergeCell ref="D2:E2"/>
    <mergeCell ref="F2:G2"/>
    <mergeCell ref="H2:I2"/>
    <mergeCell ref="M2:M3"/>
  </mergeCells>
  <phoneticPr fontId="0" type="noConversion"/>
  <pageMargins left="0.35433070866141736" right="0.15748031496062992" top="0.39370078740157483" bottom="0.39370078740157483" header="0.31496062992125984" footer="0.31496062992125984"/>
  <pageSetup paperSize="9" scale="79" fitToHeight="0" orientation="landscape" horizontalDpi="4294967293" vertic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8"/>
  <sheetViews>
    <sheetView zoomScale="80" zoomScaleNormal="80" workbookViewId="0">
      <pane ySplit="3" topLeftCell="A210" activePane="bottomLeft" state="frozen"/>
      <selection pane="bottomLeft" activeCell="E247" sqref="E247"/>
    </sheetView>
  </sheetViews>
  <sheetFormatPr defaultColWidth="9.140625" defaultRowHeight="12.75"/>
  <cols>
    <col min="1" max="1" width="6.42578125" style="118" customWidth="1"/>
    <col min="2" max="2" width="31.140625" style="70" customWidth="1"/>
    <col min="3" max="3" width="8.28515625" style="70" bestFit="1" customWidth="1"/>
    <col min="4" max="4" width="10.5703125" style="72" bestFit="1" customWidth="1"/>
    <col min="5" max="5" width="15.7109375" style="73" customWidth="1"/>
    <col min="6" max="6" width="10.28515625" style="72" customWidth="1"/>
    <col min="7" max="7" width="15.7109375" style="73" customWidth="1"/>
    <col min="8" max="8" width="10.5703125" style="72" bestFit="1" customWidth="1"/>
    <col min="9" max="9" width="15.7109375" style="73" customWidth="1"/>
    <col min="10" max="10" width="20.140625" style="72" customWidth="1"/>
    <col min="11" max="11" width="14" style="72" customWidth="1"/>
    <col min="12" max="12" width="13.140625" style="72" customWidth="1"/>
    <col min="13" max="13" width="12.28515625" style="117" customWidth="1"/>
    <col min="14" max="14" width="9.140625" style="117"/>
    <col min="15" max="15" width="12.7109375" style="117" customWidth="1"/>
    <col min="16" max="16384" width="9.140625" style="117"/>
  </cols>
  <sheetData>
    <row r="1" spans="1:17">
      <c r="A1" s="333" t="s">
        <v>67</v>
      </c>
      <c r="B1" s="333"/>
      <c r="C1" s="99"/>
      <c r="D1" s="334" t="s">
        <v>69</v>
      </c>
      <c r="E1" s="334"/>
      <c r="F1" s="334"/>
      <c r="G1" s="334"/>
      <c r="H1" s="334"/>
      <c r="I1" s="87" t="s">
        <v>68</v>
      </c>
      <c r="J1" s="88"/>
      <c r="K1" s="88"/>
      <c r="L1" s="88"/>
      <c r="M1" s="17"/>
      <c r="N1" s="17"/>
      <c r="O1" s="17"/>
      <c r="P1" s="17"/>
      <c r="Q1" s="17"/>
    </row>
    <row r="2" spans="1:17" s="331" customFormat="1" ht="37.5" customHeight="1">
      <c r="A2" s="342" t="s">
        <v>0</v>
      </c>
      <c r="B2" s="343" t="s">
        <v>475</v>
      </c>
      <c r="C2" s="273" t="s">
        <v>479</v>
      </c>
      <c r="D2" s="344" t="s">
        <v>542</v>
      </c>
      <c r="E2" s="344"/>
      <c r="F2" s="344" t="s">
        <v>541</v>
      </c>
      <c r="G2" s="344"/>
      <c r="H2" s="344" t="s">
        <v>545</v>
      </c>
      <c r="I2" s="344"/>
      <c r="J2" s="337" t="s">
        <v>106</v>
      </c>
      <c r="K2" s="337" t="s">
        <v>107</v>
      </c>
      <c r="L2" s="337" t="s">
        <v>112</v>
      </c>
      <c r="M2" s="342" t="s">
        <v>54</v>
      </c>
      <c r="N2" s="342" t="s">
        <v>3</v>
      </c>
      <c r="O2" s="343" t="s">
        <v>4</v>
      </c>
      <c r="P2" s="272"/>
      <c r="Q2" s="272"/>
    </row>
    <row r="3" spans="1:17" s="124" customFormat="1" ht="38.25">
      <c r="A3" s="342"/>
      <c r="B3" s="342"/>
      <c r="C3" s="272"/>
      <c r="D3" s="274" t="s">
        <v>1</v>
      </c>
      <c r="E3" s="179" t="s">
        <v>2</v>
      </c>
      <c r="F3" s="274" t="s">
        <v>1</v>
      </c>
      <c r="G3" s="179" t="s">
        <v>2</v>
      </c>
      <c r="H3" s="274" t="s">
        <v>1</v>
      </c>
      <c r="I3" s="179" t="s">
        <v>2</v>
      </c>
      <c r="J3" s="337"/>
      <c r="K3" s="337"/>
      <c r="L3" s="337"/>
      <c r="M3" s="342"/>
      <c r="N3" s="342"/>
      <c r="O3" s="343"/>
      <c r="P3" s="40"/>
      <c r="Q3" s="40"/>
    </row>
    <row r="4" spans="1:17">
      <c r="A4" s="91"/>
      <c r="B4" s="91"/>
      <c r="C4" s="96"/>
      <c r="D4" s="93"/>
      <c r="E4" s="24"/>
      <c r="F4" s="93"/>
      <c r="G4" s="24"/>
      <c r="H4" s="93"/>
      <c r="I4" s="24"/>
      <c r="J4" s="93"/>
      <c r="K4" s="93"/>
      <c r="L4" s="93"/>
      <c r="M4" s="17"/>
      <c r="N4" s="17"/>
      <c r="O4" s="17"/>
      <c r="P4" s="17"/>
      <c r="Q4" s="17"/>
    </row>
    <row r="5" spans="1:17" ht="25.5">
      <c r="A5" s="91"/>
      <c r="B5" s="3" t="s">
        <v>115</v>
      </c>
      <c r="C5" s="3"/>
      <c r="D5" s="4"/>
      <c r="E5" s="25"/>
      <c r="F5" s="4"/>
      <c r="G5" s="25"/>
      <c r="H5" s="4"/>
      <c r="I5" s="25"/>
      <c r="J5" s="4"/>
      <c r="K5" s="4"/>
      <c r="L5" s="4"/>
      <c r="M5" s="17"/>
      <c r="N5" s="17"/>
      <c r="O5" s="17"/>
      <c r="P5" s="17"/>
      <c r="Q5" s="17"/>
    </row>
    <row r="6" spans="1:17">
      <c r="A6" s="91">
        <v>1</v>
      </c>
      <c r="B6" s="8" t="s">
        <v>82</v>
      </c>
      <c r="C6" s="8" t="s">
        <v>109</v>
      </c>
      <c r="D6" s="4"/>
      <c r="E6" s="25"/>
      <c r="F6" s="4"/>
      <c r="G6" s="25"/>
      <c r="H6" s="4"/>
      <c r="I6" s="25"/>
      <c r="J6" s="4"/>
      <c r="K6" s="4"/>
      <c r="L6" s="4"/>
      <c r="M6" s="17"/>
      <c r="N6" s="17"/>
      <c r="O6" s="17"/>
      <c r="P6" s="17"/>
      <c r="Q6" s="17"/>
    </row>
    <row r="7" spans="1:17">
      <c r="A7" s="100" t="s">
        <v>5</v>
      </c>
      <c r="B7" s="8" t="s">
        <v>83</v>
      </c>
      <c r="C7" s="8" t="s">
        <v>109</v>
      </c>
      <c r="D7" s="4"/>
      <c r="E7" s="25"/>
      <c r="F7" s="246"/>
      <c r="G7" s="247"/>
      <c r="H7" s="247"/>
      <c r="I7" s="246"/>
      <c r="J7" s="4"/>
      <c r="K7" s="4"/>
      <c r="L7" s="58">
        <f>E7</f>
        <v>0</v>
      </c>
      <c r="M7" s="17"/>
      <c r="N7" s="17"/>
      <c r="O7" s="17"/>
      <c r="P7" s="17"/>
      <c r="Q7" s="17"/>
    </row>
    <row r="8" spans="1:17">
      <c r="A8" s="100" t="s">
        <v>6</v>
      </c>
      <c r="B8" s="8" t="s">
        <v>116</v>
      </c>
      <c r="C8" s="8" t="s">
        <v>109</v>
      </c>
      <c r="D8" s="4"/>
      <c r="E8" s="25"/>
      <c r="F8" s="246"/>
      <c r="G8" s="247"/>
      <c r="H8" s="247"/>
      <c r="I8" s="246"/>
      <c r="J8" s="4"/>
      <c r="K8" s="4"/>
      <c r="L8" s="4"/>
      <c r="M8" s="17"/>
      <c r="N8" s="17"/>
      <c r="O8" s="17"/>
      <c r="P8" s="17"/>
      <c r="Q8" s="17"/>
    </row>
    <row r="9" spans="1:17">
      <c r="A9" s="100" t="s">
        <v>7</v>
      </c>
      <c r="B9" s="8" t="s">
        <v>117</v>
      </c>
      <c r="C9" s="8" t="s">
        <v>109</v>
      </c>
      <c r="D9" s="4"/>
      <c r="E9" s="25"/>
      <c r="F9" s="246"/>
      <c r="G9" s="247"/>
      <c r="H9" s="247"/>
      <c r="I9" s="246"/>
      <c r="J9" s="4"/>
      <c r="K9" s="4"/>
      <c r="L9" s="4"/>
      <c r="M9" s="17"/>
      <c r="N9" s="17"/>
      <c r="O9" s="17"/>
      <c r="P9" s="17"/>
      <c r="Q9" s="17"/>
    </row>
    <row r="10" spans="1:17">
      <c r="A10" s="100" t="s">
        <v>8</v>
      </c>
      <c r="B10" s="8" t="s">
        <v>118</v>
      </c>
      <c r="C10" s="8" t="s">
        <v>109</v>
      </c>
      <c r="D10" s="4"/>
      <c r="E10" s="25"/>
      <c r="F10" s="246">
        <v>1</v>
      </c>
      <c r="G10" s="248">
        <v>5.2083333333333336E-2</v>
      </c>
      <c r="H10" s="247">
        <v>1</v>
      </c>
      <c r="I10" s="248">
        <v>1.1805555555555555E-2</v>
      </c>
      <c r="J10" s="4"/>
      <c r="K10" s="4"/>
      <c r="L10" s="14">
        <f>E10+G10+I10</f>
        <v>6.3888888888888884E-2</v>
      </c>
      <c r="M10" s="17"/>
      <c r="N10" s="17"/>
      <c r="O10" s="17"/>
      <c r="P10" s="17"/>
      <c r="Q10" s="17"/>
    </row>
    <row r="11" spans="1:17">
      <c r="A11" s="91"/>
      <c r="B11" s="3"/>
      <c r="C11" s="3"/>
      <c r="D11" s="4"/>
      <c r="E11" s="25"/>
      <c r="F11" s="4"/>
      <c r="G11" s="25"/>
      <c r="H11" s="4"/>
      <c r="I11" s="25"/>
      <c r="J11" s="4"/>
      <c r="K11" s="4"/>
      <c r="L11" s="4"/>
      <c r="M11" s="17"/>
      <c r="N11" s="17"/>
      <c r="O11" s="17"/>
      <c r="P11" s="17"/>
      <c r="Q11" s="17"/>
    </row>
    <row r="12" spans="1:17">
      <c r="A12" s="91">
        <v>2</v>
      </c>
      <c r="B12" s="23" t="s">
        <v>66</v>
      </c>
      <c r="C12" s="23" t="s">
        <v>480</v>
      </c>
      <c r="D12" s="4"/>
      <c r="E12" s="25"/>
      <c r="F12" s="4"/>
      <c r="G12" s="25"/>
      <c r="H12" s="4"/>
      <c r="I12" s="25"/>
      <c r="J12" s="4"/>
      <c r="K12" s="4"/>
      <c r="L12" s="4"/>
      <c r="M12" s="17"/>
      <c r="N12" s="17"/>
      <c r="O12" s="17"/>
      <c r="P12" s="17"/>
      <c r="Q12" s="17"/>
    </row>
    <row r="13" spans="1:17">
      <c r="A13" s="100" t="s">
        <v>5</v>
      </c>
      <c r="B13" s="8" t="s">
        <v>70</v>
      </c>
      <c r="C13" s="23" t="s">
        <v>480</v>
      </c>
      <c r="D13" s="59">
        <v>2</v>
      </c>
      <c r="E13" s="58">
        <v>0.13541666666666666</v>
      </c>
      <c r="F13" s="246">
        <v>2</v>
      </c>
      <c r="G13" s="248">
        <v>4.1666666666666666E-3</v>
      </c>
      <c r="H13" s="246">
        <v>4</v>
      </c>
      <c r="I13" s="248">
        <v>2.4305555555555556E-2</v>
      </c>
      <c r="J13" s="4"/>
      <c r="K13" s="4"/>
      <c r="L13" s="4"/>
      <c r="M13" s="32">
        <f>E13+G13+I13</f>
        <v>0.16388888888888889</v>
      </c>
      <c r="N13" s="17"/>
      <c r="O13" s="17"/>
      <c r="P13" s="17"/>
      <c r="Q13" s="17"/>
    </row>
    <row r="14" spans="1:17">
      <c r="A14" s="100" t="s">
        <v>6</v>
      </c>
      <c r="B14" s="8" t="s">
        <v>119</v>
      </c>
      <c r="C14" s="23" t="s">
        <v>480</v>
      </c>
      <c r="D14" s="59">
        <v>5</v>
      </c>
      <c r="E14" s="58">
        <v>0.1173611111111111</v>
      </c>
      <c r="F14" s="246">
        <v>2</v>
      </c>
      <c r="G14" s="248">
        <v>4.8611111111111112E-3</v>
      </c>
      <c r="H14" s="246">
        <v>4</v>
      </c>
      <c r="I14" s="248">
        <v>1.3888888888888888E-2</v>
      </c>
      <c r="J14" s="4"/>
      <c r="K14" s="4"/>
      <c r="L14" s="4"/>
      <c r="M14" s="32">
        <f>E14+G14+I14</f>
        <v>0.1361111111111111</v>
      </c>
      <c r="N14" s="17"/>
      <c r="O14" s="17"/>
      <c r="P14" s="17"/>
      <c r="Q14" s="17"/>
    </row>
    <row r="15" spans="1:17">
      <c r="A15" s="100" t="s">
        <v>7</v>
      </c>
      <c r="B15" s="8" t="s">
        <v>120</v>
      </c>
      <c r="C15" s="23" t="s">
        <v>480</v>
      </c>
      <c r="D15" s="59"/>
      <c r="E15" s="58"/>
      <c r="F15" s="246">
        <v>5</v>
      </c>
      <c r="G15" s="248">
        <v>2.4999999999999998E-2</v>
      </c>
      <c r="H15" s="246">
        <v>14</v>
      </c>
      <c r="I15" s="248">
        <v>6.5972222222222224E-2</v>
      </c>
      <c r="J15" s="4"/>
      <c r="K15" s="4"/>
      <c r="L15" s="4"/>
      <c r="M15" s="32">
        <f>E15+G15+I15</f>
        <v>9.0972222222222218E-2</v>
      </c>
      <c r="N15" s="17"/>
      <c r="O15" s="17"/>
      <c r="P15" s="17"/>
      <c r="Q15" s="17"/>
    </row>
    <row r="16" spans="1:17">
      <c r="A16" s="100"/>
      <c r="B16" s="8"/>
      <c r="C16" s="8"/>
      <c r="D16" s="7"/>
      <c r="E16" s="26"/>
      <c r="F16" s="7"/>
      <c r="G16" s="26"/>
      <c r="H16" s="7"/>
      <c r="I16" s="26"/>
      <c r="J16" s="4"/>
      <c r="K16" s="4"/>
      <c r="L16" s="4"/>
      <c r="M16" s="17"/>
      <c r="N16" s="17"/>
      <c r="O16" s="17"/>
      <c r="P16" s="17"/>
      <c r="Q16" s="17"/>
    </row>
    <row r="17" spans="1:17">
      <c r="A17" s="91">
        <v>2</v>
      </c>
      <c r="B17" s="8" t="s">
        <v>3</v>
      </c>
      <c r="C17" s="8" t="s">
        <v>481</v>
      </c>
      <c r="D17" s="54"/>
      <c r="E17" s="55"/>
      <c r="F17" s="54"/>
      <c r="G17" s="55"/>
      <c r="H17" s="54"/>
      <c r="I17" s="55"/>
      <c r="J17" s="4"/>
      <c r="K17" s="4"/>
      <c r="L17" s="4"/>
      <c r="M17" s="17"/>
      <c r="N17" s="17"/>
      <c r="O17" s="17"/>
      <c r="P17" s="17"/>
      <c r="Q17" s="17"/>
    </row>
    <row r="18" spans="1:17">
      <c r="A18" s="91"/>
      <c r="B18" s="8"/>
      <c r="C18" s="8"/>
      <c r="D18" s="54"/>
      <c r="E18" s="55"/>
      <c r="F18" s="54"/>
      <c r="G18" s="55"/>
      <c r="H18" s="54"/>
      <c r="I18" s="55"/>
      <c r="J18" s="4"/>
      <c r="K18" s="4"/>
      <c r="L18" s="4"/>
      <c r="M18" s="17"/>
      <c r="N18" s="17"/>
      <c r="O18" s="17"/>
      <c r="P18" s="17"/>
      <c r="Q18" s="17"/>
    </row>
    <row r="19" spans="1:17">
      <c r="A19" s="91">
        <v>3</v>
      </c>
      <c r="B19" s="8" t="s">
        <v>4</v>
      </c>
      <c r="C19" s="8" t="s">
        <v>482</v>
      </c>
      <c r="D19" s="4"/>
      <c r="E19" s="25"/>
      <c r="F19" s="4"/>
      <c r="G19" s="25"/>
      <c r="H19" s="4"/>
      <c r="I19" s="25"/>
      <c r="J19" s="4"/>
      <c r="K19" s="4"/>
      <c r="L19" s="4"/>
      <c r="M19" s="17"/>
      <c r="N19" s="17"/>
      <c r="O19" s="17"/>
      <c r="P19" s="17"/>
      <c r="Q19" s="17"/>
    </row>
    <row r="20" spans="1:17">
      <c r="A20" s="91"/>
      <c r="B20" s="8"/>
      <c r="C20" s="8"/>
      <c r="D20" s="4"/>
      <c r="E20" s="25"/>
      <c r="F20" s="4"/>
      <c r="G20" s="25"/>
      <c r="H20" s="4"/>
      <c r="I20" s="25"/>
      <c r="J20" s="4"/>
      <c r="K20" s="4"/>
      <c r="L20" s="4"/>
      <c r="M20" s="17"/>
      <c r="N20" s="17"/>
      <c r="O20" s="17"/>
      <c r="P20" s="17"/>
      <c r="Q20" s="17"/>
    </row>
    <row r="21" spans="1:17">
      <c r="A21" s="91"/>
      <c r="B21" s="15" t="s">
        <v>121</v>
      </c>
      <c r="C21" s="15"/>
      <c r="D21" s="4"/>
      <c r="E21" s="25"/>
      <c r="F21" s="4"/>
      <c r="G21" s="25"/>
      <c r="H21" s="4"/>
      <c r="I21" s="25"/>
      <c r="J21" s="4"/>
      <c r="K21" s="4"/>
      <c r="L21" s="4"/>
      <c r="M21" s="17"/>
      <c r="N21" s="17"/>
      <c r="O21" s="17"/>
      <c r="P21" s="17"/>
      <c r="Q21" s="17"/>
    </row>
    <row r="22" spans="1:17">
      <c r="A22" s="91">
        <v>1</v>
      </c>
      <c r="B22" s="23" t="s">
        <v>66</v>
      </c>
      <c r="C22" s="23" t="s">
        <v>480</v>
      </c>
      <c r="D22" s="4"/>
      <c r="E22" s="25"/>
      <c r="F22" s="4"/>
      <c r="G22" s="25"/>
      <c r="H22" s="4"/>
      <c r="I22" s="25"/>
      <c r="J22" s="4"/>
      <c r="K22" s="4"/>
      <c r="L22" s="4"/>
      <c r="M22" s="17"/>
      <c r="N22" s="17"/>
      <c r="O22" s="17"/>
      <c r="P22" s="17"/>
      <c r="Q22" s="17"/>
    </row>
    <row r="23" spans="1:17">
      <c r="A23" s="100" t="s">
        <v>5</v>
      </c>
      <c r="B23" s="8" t="s">
        <v>122</v>
      </c>
      <c r="C23" s="23" t="s">
        <v>480</v>
      </c>
      <c r="D23" s="61"/>
      <c r="E23" s="62"/>
      <c r="F23" s="246"/>
      <c r="G23" s="246"/>
      <c r="H23" s="246">
        <v>1</v>
      </c>
      <c r="I23" s="248">
        <v>1.0416666666666666E-2</v>
      </c>
      <c r="J23" s="4"/>
      <c r="K23" s="4"/>
      <c r="L23" s="4"/>
      <c r="M23" s="32">
        <f>E23+G23+I23</f>
        <v>1.0416666666666666E-2</v>
      </c>
      <c r="N23" s="17"/>
      <c r="O23" s="17"/>
      <c r="P23" s="17"/>
      <c r="Q23" s="17"/>
    </row>
    <row r="24" spans="1:17">
      <c r="A24" s="100" t="s">
        <v>6</v>
      </c>
      <c r="B24" s="8" t="s">
        <v>119</v>
      </c>
      <c r="C24" s="23" t="s">
        <v>480</v>
      </c>
      <c r="D24" s="61"/>
      <c r="E24" s="62"/>
      <c r="F24" s="246">
        <v>1</v>
      </c>
      <c r="G24" s="248">
        <v>2.4305555555555556E-2</v>
      </c>
      <c r="H24" s="246">
        <v>1</v>
      </c>
      <c r="I24" s="248">
        <v>2.0833333333333332E-2</v>
      </c>
      <c r="J24" s="4"/>
      <c r="K24" s="4"/>
      <c r="L24" s="4"/>
      <c r="M24" s="32">
        <f t="shared" ref="M24:M25" si="0">E24+G24+I24</f>
        <v>4.5138888888888888E-2</v>
      </c>
      <c r="N24" s="17"/>
      <c r="O24" s="17"/>
      <c r="P24" s="17"/>
      <c r="Q24" s="17"/>
    </row>
    <row r="25" spans="1:17">
      <c r="A25" s="100" t="s">
        <v>7</v>
      </c>
      <c r="B25" s="8" t="s">
        <v>120</v>
      </c>
      <c r="C25" s="23" t="s">
        <v>480</v>
      </c>
      <c r="D25" s="7"/>
      <c r="E25" s="26"/>
      <c r="F25" s="246">
        <v>1</v>
      </c>
      <c r="G25" s="248">
        <v>2.4305555555555556E-2</v>
      </c>
      <c r="H25" s="246">
        <v>1</v>
      </c>
      <c r="I25" s="248">
        <v>1.3194444444444444E-2</v>
      </c>
      <c r="J25" s="4"/>
      <c r="K25" s="4"/>
      <c r="L25" s="4"/>
      <c r="M25" s="32">
        <f t="shared" si="0"/>
        <v>3.7499999999999999E-2</v>
      </c>
      <c r="N25" s="17"/>
      <c r="O25" s="17"/>
      <c r="P25" s="17"/>
      <c r="Q25" s="17"/>
    </row>
    <row r="26" spans="1:17">
      <c r="A26" s="100"/>
      <c r="B26" s="8"/>
      <c r="C26" s="8"/>
      <c r="D26" s="7"/>
      <c r="E26" s="26"/>
      <c r="F26" s="7"/>
      <c r="G26" s="26"/>
      <c r="H26" s="7"/>
      <c r="I26" s="26"/>
      <c r="J26" s="4"/>
      <c r="K26" s="4"/>
      <c r="L26" s="4"/>
      <c r="M26" s="17"/>
      <c r="N26" s="17"/>
      <c r="O26" s="17"/>
      <c r="P26" s="17"/>
      <c r="Q26" s="17"/>
    </row>
    <row r="27" spans="1:17">
      <c r="A27" s="91">
        <v>2</v>
      </c>
      <c r="B27" s="8" t="s">
        <v>3</v>
      </c>
      <c r="C27" s="8" t="s">
        <v>481</v>
      </c>
      <c r="D27" s="7"/>
      <c r="E27" s="26"/>
      <c r="F27" s="7"/>
      <c r="G27" s="30"/>
      <c r="H27" s="7"/>
      <c r="I27" s="26"/>
      <c r="J27" s="4"/>
      <c r="K27" s="4"/>
      <c r="L27" s="4"/>
      <c r="M27" s="17"/>
      <c r="N27" s="17"/>
      <c r="O27" s="17"/>
      <c r="P27" s="17"/>
      <c r="Q27" s="17"/>
    </row>
    <row r="28" spans="1:17">
      <c r="A28" s="91"/>
      <c r="B28" s="8"/>
      <c r="C28" s="8"/>
      <c r="D28" s="7"/>
      <c r="E28" s="26"/>
      <c r="F28" s="7"/>
      <c r="G28" s="30"/>
      <c r="H28" s="7"/>
      <c r="I28" s="26"/>
      <c r="J28" s="4"/>
      <c r="K28" s="4"/>
      <c r="L28" s="4"/>
      <c r="M28" s="17"/>
      <c r="N28" s="17"/>
      <c r="O28" s="17"/>
      <c r="P28" s="17"/>
      <c r="Q28" s="17"/>
    </row>
    <row r="29" spans="1:17">
      <c r="A29" s="91">
        <v>3</v>
      </c>
      <c r="B29" s="8" t="s">
        <v>11</v>
      </c>
      <c r="C29" s="8" t="s">
        <v>482</v>
      </c>
      <c r="D29" s="61"/>
      <c r="E29" s="62"/>
      <c r="F29" s="61"/>
      <c r="G29" s="62"/>
      <c r="H29" s="61"/>
      <c r="I29" s="62"/>
      <c r="J29" s="4"/>
      <c r="K29" s="4"/>
      <c r="L29" s="4"/>
      <c r="M29" s="17"/>
      <c r="N29" s="17"/>
      <c r="O29" s="32"/>
      <c r="P29" s="17"/>
      <c r="Q29" s="17"/>
    </row>
    <row r="30" spans="1:17">
      <c r="A30" s="91"/>
      <c r="B30" s="8"/>
      <c r="C30" s="8"/>
      <c r="D30" s="4"/>
      <c r="E30" s="25"/>
      <c r="F30" s="4"/>
      <c r="G30" s="25"/>
      <c r="H30" s="4"/>
      <c r="I30" s="25"/>
      <c r="J30" s="4"/>
      <c r="K30" s="4"/>
      <c r="L30" s="4"/>
      <c r="M30" s="17"/>
      <c r="N30" s="17"/>
      <c r="O30" s="17"/>
      <c r="P30" s="17"/>
      <c r="Q30" s="17"/>
    </row>
    <row r="31" spans="1:17">
      <c r="A31" s="91"/>
      <c r="B31" s="15" t="s">
        <v>123</v>
      </c>
      <c r="C31" s="15"/>
      <c r="D31" s="4"/>
      <c r="E31" s="25"/>
      <c r="F31" s="4"/>
      <c r="G31" s="25"/>
      <c r="H31" s="4"/>
      <c r="I31" s="25"/>
      <c r="J31" s="4"/>
      <c r="K31" s="4"/>
      <c r="L31" s="4"/>
      <c r="M31" s="17"/>
      <c r="N31" s="17"/>
      <c r="O31" s="17"/>
      <c r="P31" s="17"/>
      <c r="Q31" s="17"/>
    </row>
    <row r="32" spans="1:17">
      <c r="A32" s="91">
        <v>1</v>
      </c>
      <c r="B32" s="23" t="s">
        <v>66</v>
      </c>
      <c r="C32" s="23" t="s">
        <v>480</v>
      </c>
      <c r="D32" s="4"/>
      <c r="E32" s="25"/>
      <c r="F32" s="4"/>
      <c r="G32" s="25"/>
      <c r="H32" s="4"/>
      <c r="I32" s="25"/>
      <c r="J32" s="4"/>
      <c r="K32" s="4"/>
      <c r="L32" s="4"/>
      <c r="M32" s="17"/>
      <c r="N32" s="17"/>
      <c r="O32" s="17"/>
      <c r="P32" s="17"/>
      <c r="Q32" s="17"/>
    </row>
    <row r="33" spans="1:17">
      <c r="A33" s="100" t="s">
        <v>5</v>
      </c>
      <c r="B33" s="8" t="s">
        <v>70</v>
      </c>
      <c r="C33" s="23" t="s">
        <v>480</v>
      </c>
      <c r="D33" s="143"/>
      <c r="E33" s="149"/>
      <c r="F33" s="143"/>
      <c r="G33" s="149"/>
      <c r="H33" s="143"/>
      <c r="I33" s="149"/>
      <c r="J33" s="4"/>
      <c r="K33" s="4"/>
      <c r="L33" s="4"/>
      <c r="M33" s="32"/>
      <c r="N33" s="17"/>
      <c r="O33" s="17"/>
      <c r="P33" s="17"/>
      <c r="Q33" s="17"/>
    </row>
    <row r="34" spans="1:17">
      <c r="A34" s="100" t="s">
        <v>6</v>
      </c>
      <c r="B34" s="8" t="s">
        <v>65</v>
      </c>
      <c r="C34" s="23" t="s">
        <v>480</v>
      </c>
      <c r="D34" s="143"/>
      <c r="E34" s="149"/>
      <c r="F34" s="143"/>
      <c r="G34" s="149"/>
      <c r="H34" s="143"/>
      <c r="I34" s="149"/>
      <c r="J34" s="4"/>
      <c r="K34" s="4"/>
      <c r="L34" s="4"/>
      <c r="M34" s="32"/>
      <c r="N34" s="17"/>
      <c r="O34" s="17"/>
      <c r="P34" s="17"/>
      <c r="Q34" s="17"/>
    </row>
    <row r="35" spans="1:17">
      <c r="A35" s="100" t="s">
        <v>7</v>
      </c>
      <c r="B35" s="8" t="s">
        <v>124</v>
      </c>
      <c r="C35" s="23" t="s">
        <v>480</v>
      </c>
      <c r="D35" s="143"/>
      <c r="E35" s="149"/>
      <c r="F35" s="143"/>
      <c r="G35" s="149"/>
      <c r="H35" s="143"/>
      <c r="I35" s="149"/>
      <c r="J35" s="4"/>
      <c r="K35" s="4"/>
      <c r="L35" s="4"/>
      <c r="M35" s="32"/>
      <c r="N35" s="17"/>
      <c r="O35" s="17"/>
      <c r="P35" s="17"/>
      <c r="Q35" s="17"/>
    </row>
    <row r="36" spans="1:17">
      <c r="A36" s="100"/>
      <c r="B36" s="23"/>
      <c r="C36" s="8"/>
      <c r="D36" s="11"/>
      <c r="E36" s="28"/>
      <c r="F36" s="11"/>
      <c r="G36" s="28"/>
      <c r="H36" s="11"/>
      <c r="I36" s="28"/>
      <c r="J36" s="4"/>
      <c r="K36" s="4"/>
      <c r="L36" s="4"/>
      <c r="M36" s="17"/>
      <c r="N36" s="17"/>
      <c r="O36" s="17"/>
      <c r="P36" s="17"/>
      <c r="Q36" s="17"/>
    </row>
    <row r="37" spans="1:17">
      <c r="A37" s="91">
        <v>2</v>
      </c>
      <c r="B37" s="8" t="s">
        <v>3</v>
      </c>
      <c r="C37" s="8" t="s">
        <v>481</v>
      </c>
      <c r="D37" s="7"/>
      <c r="E37" s="26"/>
      <c r="F37" s="7"/>
      <c r="G37" s="30"/>
      <c r="H37" s="7"/>
      <c r="I37" s="26"/>
      <c r="J37" s="4"/>
      <c r="K37" s="4"/>
      <c r="L37" s="4"/>
      <c r="M37" s="17"/>
      <c r="N37" s="17"/>
      <c r="O37" s="17"/>
      <c r="P37" s="17"/>
      <c r="Q37" s="17"/>
    </row>
    <row r="38" spans="1:17">
      <c r="A38" s="100"/>
      <c r="B38" s="23"/>
      <c r="C38" s="8"/>
      <c r="D38" s="11"/>
      <c r="E38" s="28"/>
      <c r="F38" s="11"/>
      <c r="G38" s="28"/>
      <c r="H38" s="11"/>
      <c r="I38" s="28"/>
      <c r="J38" s="4"/>
      <c r="K38" s="4"/>
      <c r="L38" s="4"/>
      <c r="M38" s="17"/>
      <c r="N38" s="17"/>
      <c r="O38" s="17"/>
      <c r="P38" s="17"/>
      <c r="Q38" s="17"/>
    </row>
    <row r="39" spans="1:17">
      <c r="A39" s="91">
        <v>3</v>
      </c>
      <c r="B39" s="8" t="s">
        <v>11</v>
      </c>
      <c r="C39" s="8" t="s">
        <v>482</v>
      </c>
      <c r="D39" s="11"/>
      <c r="E39" s="28"/>
      <c r="F39" s="11"/>
      <c r="G39" s="28"/>
      <c r="H39" s="11"/>
      <c r="I39" s="28"/>
      <c r="J39" s="4"/>
      <c r="K39" s="4"/>
      <c r="L39" s="4"/>
      <c r="M39" s="17"/>
      <c r="N39" s="17"/>
      <c r="O39" s="32">
        <f>E39+G39+I39</f>
        <v>0</v>
      </c>
      <c r="P39" s="17"/>
      <c r="Q39" s="17"/>
    </row>
    <row r="40" spans="1:17">
      <c r="A40" s="91"/>
      <c r="B40" s="8"/>
      <c r="C40" s="8"/>
      <c r="D40" s="4"/>
      <c r="E40" s="25"/>
      <c r="F40" s="4"/>
      <c r="G40" s="25"/>
      <c r="H40" s="4"/>
      <c r="I40" s="25"/>
      <c r="J40" s="4"/>
      <c r="K40" s="4"/>
      <c r="L40" s="4"/>
      <c r="M40" s="17"/>
      <c r="N40" s="17"/>
      <c r="O40" s="17"/>
      <c r="P40" s="17"/>
      <c r="Q40" s="17"/>
    </row>
    <row r="41" spans="1:17">
      <c r="A41" s="91"/>
      <c r="B41" s="3" t="s">
        <v>126</v>
      </c>
      <c r="C41" s="3"/>
      <c r="D41" s="4"/>
      <c r="E41" s="25"/>
      <c r="F41" s="4"/>
      <c r="G41" s="25"/>
      <c r="H41" s="4"/>
      <c r="I41" s="25"/>
      <c r="J41" s="4"/>
      <c r="K41" s="4"/>
      <c r="L41" s="4"/>
      <c r="M41" s="17"/>
      <c r="N41" s="17"/>
      <c r="O41" s="17"/>
      <c r="P41" s="17"/>
      <c r="Q41" s="17"/>
    </row>
    <row r="42" spans="1:17">
      <c r="A42" s="91">
        <v>1</v>
      </c>
      <c r="B42" s="23" t="s">
        <v>66</v>
      </c>
      <c r="C42" s="23" t="s">
        <v>480</v>
      </c>
      <c r="D42" s="4"/>
      <c r="E42" s="25"/>
      <c r="F42" s="4"/>
      <c r="G42" s="25"/>
      <c r="H42" s="4"/>
      <c r="I42" s="25"/>
      <c r="J42" s="4"/>
      <c r="K42" s="4"/>
      <c r="L42" s="4"/>
      <c r="M42" s="17"/>
      <c r="N42" s="17"/>
      <c r="O42" s="17"/>
      <c r="P42" s="17"/>
      <c r="Q42" s="17"/>
    </row>
    <row r="43" spans="1:17">
      <c r="A43" s="100" t="s">
        <v>5</v>
      </c>
      <c r="B43" s="8" t="s">
        <v>70</v>
      </c>
      <c r="C43" s="23" t="s">
        <v>480</v>
      </c>
      <c r="D43" s="9">
        <v>4</v>
      </c>
      <c r="E43" s="76">
        <v>2.013888888888889E-2</v>
      </c>
      <c r="F43" s="246">
        <v>2</v>
      </c>
      <c r="G43" s="248">
        <v>0.38750000000000001</v>
      </c>
      <c r="H43" s="246">
        <v>1</v>
      </c>
      <c r="I43" s="248">
        <v>8.3333333333333332E-3</v>
      </c>
      <c r="J43" s="4"/>
      <c r="K43" s="4"/>
      <c r="L43" s="4"/>
      <c r="M43" s="32">
        <f>E43+G43+I43</f>
        <v>0.41597222222222224</v>
      </c>
      <c r="N43" s="17"/>
      <c r="O43" s="17"/>
      <c r="P43" s="17"/>
      <c r="Q43" s="17"/>
    </row>
    <row r="44" spans="1:17">
      <c r="A44" s="100" t="s">
        <v>6</v>
      </c>
      <c r="B44" s="8" t="s">
        <v>127</v>
      </c>
      <c r="C44" s="23" t="s">
        <v>480</v>
      </c>
      <c r="D44" s="9">
        <v>4</v>
      </c>
      <c r="E44" s="76">
        <v>2.013888888888889E-2</v>
      </c>
      <c r="F44" s="246">
        <v>2</v>
      </c>
      <c r="G44" s="248">
        <v>9.7222222222222224E-3</v>
      </c>
      <c r="H44" s="246">
        <v>1</v>
      </c>
      <c r="I44" s="248">
        <v>8.3333333333333332E-3</v>
      </c>
      <c r="J44" s="4"/>
      <c r="K44" s="4"/>
      <c r="L44" s="4"/>
      <c r="M44" s="32">
        <f>E44+G44+I44</f>
        <v>3.8194444444444448E-2</v>
      </c>
      <c r="N44" s="17"/>
      <c r="O44" s="17"/>
      <c r="P44" s="17"/>
      <c r="Q44" s="17"/>
    </row>
    <row r="45" spans="1:17">
      <c r="A45" s="100" t="s">
        <v>7</v>
      </c>
      <c r="B45" s="8" t="s">
        <v>128</v>
      </c>
      <c r="C45" s="23" t="s">
        <v>480</v>
      </c>
      <c r="D45" s="9">
        <v>4</v>
      </c>
      <c r="E45" s="76">
        <v>2.013888888888889E-2</v>
      </c>
      <c r="F45" s="246">
        <v>4</v>
      </c>
      <c r="G45" s="248">
        <v>0.26874999999999999</v>
      </c>
      <c r="H45" s="246">
        <v>2</v>
      </c>
      <c r="I45" s="248">
        <v>3.1944444444444449E-2</v>
      </c>
      <c r="J45" s="4"/>
      <c r="K45" s="4"/>
      <c r="L45" s="4"/>
      <c r="M45" s="32">
        <f>E45+G45+I45</f>
        <v>0.3208333333333333</v>
      </c>
      <c r="N45" s="17"/>
      <c r="O45" s="17"/>
      <c r="P45" s="17"/>
      <c r="Q45" s="17"/>
    </row>
    <row r="46" spans="1:17">
      <c r="A46" s="100"/>
      <c r="B46" s="8"/>
      <c r="C46" s="8"/>
      <c r="D46" s="7"/>
      <c r="E46" s="26"/>
      <c r="F46" s="7"/>
      <c r="G46" s="26"/>
      <c r="H46" s="7"/>
      <c r="I46" s="26"/>
      <c r="J46" s="4"/>
      <c r="K46" s="4"/>
      <c r="L46" s="4"/>
      <c r="M46" s="17"/>
      <c r="N46" s="17"/>
      <c r="O46" s="17"/>
      <c r="P46" s="17"/>
      <c r="Q46" s="17"/>
    </row>
    <row r="47" spans="1:17">
      <c r="A47" s="91">
        <v>2</v>
      </c>
      <c r="B47" s="8" t="s">
        <v>3</v>
      </c>
      <c r="C47" s="8" t="s">
        <v>481</v>
      </c>
      <c r="D47" s="4"/>
      <c r="E47" s="25"/>
      <c r="F47" s="4"/>
      <c r="G47" s="25"/>
      <c r="H47" s="4"/>
      <c r="I47" s="25"/>
      <c r="J47" s="4"/>
      <c r="K47" s="4"/>
      <c r="L47" s="4"/>
      <c r="M47" s="17"/>
      <c r="N47" s="17"/>
      <c r="O47" s="17"/>
      <c r="P47" s="17"/>
      <c r="Q47" s="17"/>
    </row>
    <row r="48" spans="1:17">
      <c r="A48" s="91"/>
      <c r="B48" s="8"/>
      <c r="C48" s="8"/>
      <c r="D48" s="4"/>
      <c r="E48" s="25"/>
      <c r="F48" s="4"/>
      <c r="G48" s="25"/>
      <c r="H48" s="4"/>
      <c r="I48" s="25"/>
      <c r="J48" s="4"/>
      <c r="K48" s="4"/>
      <c r="L48" s="4"/>
      <c r="M48" s="17"/>
      <c r="N48" s="17"/>
      <c r="O48" s="17"/>
      <c r="P48" s="17"/>
      <c r="Q48" s="17"/>
    </row>
    <row r="49" spans="1:17">
      <c r="A49" s="91">
        <v>3</v>
      </c>
      <c r="B49" s="8" t="s">
        <v>4</v>
      </c>
      <c r="C49" s="8" t="s">
        <v>482</v>
      </c>
      <c r="D49" s="4"/>
      <c r="E49" s="25"/>
      <c r="F49" s="4"/>
      <c r="G49" s="25"/>
      <c r="H49" s="4"/>
      <c r="I49" s="25"/>
      <c r="J49" s="4"/>
      <c r="K49" s="4"/>
      <c r="L49" s="4"/>
      <c r="M49" s="17"/>
      <c r="N49" s="17"/>
      <c r="O49" s="17"/>
      <c r="P49" s="17"/>
      <c r="Q49" s="17"/>
    </row>
    <row r="50" spans="1:17">
      <c r="A50" s="91"/>
      <c r="B50" s="8"/>
      <c r="C50" s="8"/>
      <c r="D50" s="4"/>
      <c r="E50" s="25"/>
      <c r="F50" s="4"/>
      <c r="G50" s="25"/>
      <c r="H50" s="4"/>
      <c r="I50" s="25"/>
      <c r="J50" s="4"/>
      <c r="K50" s="4"/>
      <c r="L50" s="4"/>
      <c r="M50" s="17"/>
      <c r="N50" s="17"/>
      <c r="O50" s="17"/>
      <c r="P50" s="17"/>
      <c r="Q50" s="17"/>
    </row>
    <row r="51" spans="1:17">
      <c r="A51" s="91"/>
      <c r="B51" s="3" t="s">
        <v>129</v>
      </c>
      <c r="C51" s="3"/>
      <c r="D51" s="4"/>
      <c r="E51" s="25"/>
      <c r="F51" s="4"/>
      <c r="G51" s="25"/>
      <c r="H51" s="4"/>
      <c r="I51" s="25"/>
      <c r="J51" s="4"/>
      <c r="K51" s="4"/>
      <c r="L51" s="4"/>
      <c r="M51" s="17"/>
      <c r="N51" s="17"/>
      <c r="O51" s="17"/>
      <c r="P51" s="17"/>
      <c r="Q51" s="17"/>
    </row>
    <row r="52" spans="1:17">
      <c r="A52" s="91">
        <v>1</v>
      </c>
      <c r="B52" s="23" t="s">
        <v>66</v>
      </c>
      <c r="C52" s="23" t="s">
        <v>480</v>
      </c>
      <c r="D52" s="4"/>
      <c r="E52" s="25"/>
      <c r="F52" s="4"/>
      <c r="G52" s="25"/>
      <c r="H52" s="4"/>
      <c r="I52" s="25"/>
      <c r="J52" s="4"/>
      <c r="K52" s="4"/>
      <c r="L52" s="4"/>
      <c r="M52" s="17"/>
      <c r="N52" s="17"/>
      <c r="O52" s="17"/>
      <c r="P52" s="17"/>
      <c r="Q52" s="17"/>
    </row>
    <row r="53" spans="1:17">
      <c r="A53" s="100" t="s">
        <v>5</v>
      </c>
      <c r="B53" s="8" t="s">
        <v>70</v>
      </c>
      <c r="C53" s="23" t="s">
        <v>480</v>
      </c>
      <c r="D53" s="103"/>
      <c r="E53" s="194"/>
      <c r="F53" s="246">
        <v>1</v>
      </c>
      <c r="G53" s="248">
        <v>1.0416666666666666E-2</v>
      </c>
      <c r="H53" s="246">
        <v>1</v>
      </c>
      <c r="I53" s="248">
        <v>2.7777777777777779E-3</v>
      </c>
      <c r="J53" s="4"/>
      <c r="K53" s="4"/>
      <c r="L53" s="4"/>
      <c r="M53" s="32">
        <f t="shared" ref="M53:M55" si="1">E53+G53+I53</f>
        <v>1.3194444444444444E-2</v>
      </c>
      <c r="N53" s="17"/>
      <c r="O53" s="32"/>
      <c r="P53" s="17"/>
      <c r="Q53" s="17"/>
    </row>
    <row r="54" spans="1:17">
      <c r="A54" s="100" t="s">
        <v>6</v>
      </c>
      <c r="B54" s="8" t="s">
        <v>65</v>
      </c>
      <c r="C54" s="23" t="s">
        <v>480</v>
      </c>
      <c r="D54" s="103"/>
      <c r="E54" s="194"/>
      <c r="F54" s="246">
        <v>1</v>
      </c>
      <c r="G54" s="248">
        <v>1.7361111111111112E-2</v>
      </c>
      <c r="H54" s="246"/>
      <c r="I54" s="246"/>
      <c r="J54" s="4"/>
      <c r="K54" s="4"/>
      <c r="L54" s="4"/>
      <c r="M54" s="32">
        <f t="shared" si="1"/>
        <v>1.7361111111111112E-2</v>
      </c>
      <c r="N54" s="17"/>
      <c r="O54" s="32"/>
      <c r="P54" s="17"/>
      <c r="Q54" s="17"/>
    </row>
    <row r="55" spans="1:17">
      <c r="A55" s="100" t="s">
        <v>7</v>
      </c>
      <c r="B55" s="8" t="s">
        <v>130</v>
      </c>
      <c r="C55" s="23" t="s">
        <v>480</v>
      </c>
      <c r="D55" s="103"/>
      <c r="E55" s="194"/>
      <c r="F55" s="246">
        <v>1</v>
      </c>
      <c r="G55" s="248">
        <v>1.4583333333333332E-2</v>
      </c>
      <c r="H55" s="246"/>
      <c r="I55" s="246"/>
      <c r="J55" s="4"/>
      <c r="K55" s="4"/>
      <c r="L55" s="4"/>
      <c r="M55" s="32">
        <f t="shared" si="1"/>
        <v>1.4583333333333332E-2</v>
      </c>
      <c r="N55" s="17"/>
      <c r="O55" s="32"/>
      <c r="P55" s="17"/>
      <c r="Q55" s="17"/>
    </row>
    <row r="56" spans="1:17">
      <c r="A56" s="100"/>
      <c r="B56" s="8"/>
      <c r="C56" s="8"/>
      <c r="D56" s="103"/>
      <c r="E56" s="194"/>
      <c r="F56" s="103"/>
      <c r="G56" s="194"/>
      <c r="H56" s="103"/>
      <c r="I56" s="194"/>
      <c r="J56" s="4"/>
      <c r="K56" s="4"/>
      <c r="L56" s="4"/>
      <c r="M56" s="17"/>
      <c r="N56" s="17"/>
      <c r="O56" s="32"/>
      <c r="P56" s="17"/>
      <c r="Q56" s="17"/>
    </row>
    <row r="57" spans="1:17">
      <c r="A57" s="91">
        <v>2</v>
      </c>
      <c r="B57" s="8" t="s">
        <v>3</v>
      </c>
      <c r="C57" s="8" t="s">
        <v>481</v>
      </c>
      <c r="D57" s="103"/>
      <c r="E57" s="194"/>
      <c r="F57" s="103"/>
      <c r="G57" s="194"/>
      <c r="H57" s="103"/>
      <c r="I57" s="194"/>
      <c r="J57" s="4"/>
      <c r="K57" s="4"/>
      <c r="L57" s="4"/>
      <c r="M57" s="17"/>
      <c r="N57" s="17"/>
      <c r="O57" s="32"/>
      <c r="P57" s="17"/>
      <c r="Q57" s="17"/>
    </row>
    <row r="58" spans="1:17">
      <c r="A58" s="91"/>
      <c r="B58" s="8"/>
      <c r="C58" s="8"/>
      <c r="D58" s="7"/>
      <c r="E58" s="26"/>
      <c r="F58" s="7"/>
      <c r="G58" s="26"/>
      <c r="H58" s="7"/>
      <c r="I58" s="26"/>
      <c r="J58" s="4"/>
      <c r="K58" s="4"/>
      <c r="L58" s="4"/>
      <c r="M58" s="17"/>
      <c r="N58" s="17"/>
      <c r="O58" s="32"/>
      <c r="P58" s="17"/>
      <c r="Q58" s="17"/>
    </row>
    <row r="59" spans="1:17">
      <c r="A59" s="91">
        <v>3</v>
      </c>
      <c r="B59" s="8" t="s">
        <v>4</v>
      </c>
      <c r="C59" s="8" t="s">
        <v>482</v>
      </c>
      <c r="D59" s="9">
        <v>1</v>
      </c>
      <c r="E59" s="76">
        <v>9.0277777777777787E-3</v>
      </c>
      <c r="F59" s="246"/>
      <c r="G59" s="249"/>
      <c r="H59" s="246">
        <v>1</v>
      </c>
      <c r="I59" s="248">
        <v>9.0277777777777787E-3</v>
      </c>
      <c r="J59" s="4"/>
      <c r="K59" s="4"/>
      <c r="L59" s="4"/>
      <c r="M59" s="17"/>
      <c r="N59" s="17"/>
      <c r="O59" s="32">
        <f>E59+G59+I59</f>
        <v>1.8055555555555557E-2</v>
      </c>
      <c r="P59" s="17"/>
      <c r="Q59" s="17"/>
    </row>
    <row r="60" spans="1:17">
      <c r="A60" s="91"/>
      <c r="B60" s="8"/>
      <c r="C60" s="8"/>
      <c r="D60" s="7"/>
      <c r="E60" s="26"/>
      <c r="F60" s="103"/>
      <c r="G60" s="194"/>
      <c r="H60" s="7"/>
      <c r="I60" s="26"/>
      <c r="J60" s="4"/>
      <c r="K60" s="4"/>
      <c r="L60" s="4"/>
      <c r="M60" s="17"/>
      <c r="N60" s="17"/>
      <c r="O60" s="32"/>
      <c r="P60" s="17"/>
      <c r="Q60" s="17"/>
    </row>
    <row r="61" spans="1:17" ht="25.5">
      <c r="A61" s="91"/>
      <c r="B61" s="3" t="s">
        <v>131</v>
      </c>
      <c r="C61" s="3"/>
      <c r="D61" s="4"/>
      <c r="E61" s="25"/>
      <c r="F61" s="4"/>
      <c r="G61" s="25"/>
      <c r="H61" s="4"/>
      <c r="I61" s="25"/>
      <c r="J61" s="4"/>
      <c r="K61" s="4"/>
      <c r="L61" s="4"/>
      <c r="M61" s="17"/>
      <c r="N61" s="17"/>
      <c r="O61" s="17"/>
      <c r="P61" s="17"/>
      <c r="Q61" s="17"/>
    </row>
    <row r="62" spans="1:17">
      <c r="A62" s="91">
        <v>1</v>
      </c>
      <c r="B62" s="23" t="s">
        <v>66</v>
      </c>
      <c r="C62" s="23" t="s">
        <v>480</v>
      </c>
      <c r="D62" s="4"/>
      <c r="E62" s="25"/>
      <c r="F62" s="4"/>
      <c r="G62" s="25"/>
      <c r="H62" s="4"/>
      <c r="I62" s="25"/>
      <c r="J62" s="4"/>
      <c r="K62" s="4"/>
      <c r="L62" s="4"/>
      <c r="M62" s="17"/>
      <c r="N62" s="17"/>
      <c r="O62" s="17"/>
      <c r="P62" s="17"/>
      <c r="Q62" s="17"/>
    </row>
    <row r="63" spans="1:17">
      <c r="A63" s="100" t="s">
        <v>5</v>
      </c>
      <c r="B63" s="8" t="s">
        <v>122</v>
      </c>
      <c r="C63" s="23" t="s">
        <v>480</v>
      </c>
      <c r="D63" s="146"/>
      <c r="E63" s="62"/>
      <c r="F63" s="246">
        <v>4</v>
      </c>
      <c r="G63" s="248">
        <v>4.3750000000000004E-2</v>
      </c>
      <c r="H63" s="246">
        <v>4</v>
      </c>
      <c r="I63" s="248">
        <v>2.2916666666666669E-2</v>
      </c>
      <c r="J63" s="25"/>
      <c r="K63" s="25"/>
      <c r="L63" s="25"/>
      <c r="M63" s="32">
        <f t="shared" ref="M63:M65" si="2">E63+G63+I63</f>
        <v>6.666666666666668E-2</v>
      </c>
      <c r="N63" s="17"/>
      <c r="O63" s="17"/>
      <c r="P63" s="17"/>
      <c r="Q63" s="17"/>
    </row>
    <row r="64" spans="1:17">
      <c r="A64" s="100" t="s">
        <v>6</v>
      </c>
      <c r="B64" s="8" t="s">
        <v>119</v>
      </c>
      <c r="C64" s="23" t="s">
        <v>480</v>
      </c>
      <c r="D64" s="143"/>
      <c r="E64" s="62"/>
      <c r="F64" s="246"/>
      <c r="G64" s="246"/>
      <c r="H64" s="246">
        <v>2</v>
      </c>
      <c r="I64" s="248">
        <v>2.0833333333333332E-2</v>
      </c>
      <c r="J64" s="25"/>
      <c r="K64" s="25"/>
      <c r="L64" s="25"/>
      <c r="M64" s="32">
        <f t="shared" si="2"/>
        <v>2.0833333333333332E-2</v>
      </c>
      <c r="N64" s="17"/>
      <c r="O64" s="17"/>
      <c r="P64" s="17"/>
      <c r="Q64" s="17"/>
    </row>
    <row r="65" spans="1:17">
      <c r="A65" s="100" t="s">
        <v>7</v>
      </c>
      <c r="B65" s="8" t="s">
        <v>124</v>
      </c>
      <c r="C65" s="23" t="s">
        <v>480</v>
      </c>
      <c r="D65" s="143"/>
      <c r="E65" s="62"/>
      <c r="F65" s="246">
        <v>4</v>
      </c>
      <c r="G65" s="248">
        <v>2.0833333333333332E-2</v>
      </c>
      <c r="H65" s="246"/>
      <c r="I65" s="246"/>
      <c r="J65" s="4"/>
      <c r="K65" s="4"/>
      <c r="L65" s="4"/>
      <c r="M65" s="32">
        <f t="shared" si="2"/>
        <v>2.0833333333333332E-2</v>
      </c>
      <c r="N65" s="17"/>
      <c r="O65" s="17"/>
      <c r="P65" s="17"/>
      <c r="Q65" s="17"/>
    </row>
    <row r="66" spans="1:17">
      <c r="A66" s="100"/>
      <c r="B66" s="8"/>
      <c r="C66" s="8"/>
      <c r="D66" s="143"/>
      <c r="E66" s="62"/>
      <c r="F66" s="143"/>
      <c r="G66" s="147"/>
      <c r="H66" s="143"/>
      <c r="I66" s="62"/>
      <c r="J66" s="4"/>
      <c r="K66" s="4"/>
      <c r="L66" s="4"/>
      <c r="M66" s="17"/>
      <c r="N66" s="17"/>
      <c r="O66" s="17"/>
      <c r="P66" s="17"/>
      <c r="Q66" s="17"/>
    </row>
    <row r="67" spans="1:17">
      <c r="A67" s="91">
        <v>2</v>
      </c>
      <c r="B67" s="8" t="s">
        <v>3</v>
      </c>
      <c r="C67" s="8" t="s">
        <v>481</v>
      </c>
      <c r="D67" s="143"/>
      <c r="E67" s="149"/>
      <c r="F67" s="143"/>
      <c r="G67" s="150"/>
      <c r="H67" s="143"/>
      <c r="I67" s="149"/>
      <c r="J67" s="4"/>
      <c r="K67" s="4"/>
      <c r="L67" s="14"/>
      <c r="M67" s="32"/>
      <c r="N67" s="17"/>
      <c r="O67" s="17"/>
      <c r="P67" s="17"/>
      <c r="Q67" s="17"/>
    </row>
    <row r="68" spans="1:17">
      <c r="A68" s="91"/>
      <c r="B68" s="8"/>
      <c r="C68" s="8"/>
      <c r="D68" s="143"/>
      <c r="E68" s="149"/>
      <c r="F68" s="143"/>
      <c r="G68" s="150"/>
      <c r="H68" s="143"/>
      <c r="I68" s="149"/>
      <c r="J68" s="4"/>
      <c r="K68" s="4"/>
      <c r="L68" s="14"/>
      <c r="M68" s="32"/>
      <c r="N68" s="17"/>
      <c r="O68" s="17"/>
      <c r="P68" s="17"/>
      <c r="Q68" s="17"/>
    </row>
    <row r="69" spans="1:17">
      <c r="A69" s="91">
        <v>3</v>
      </c>
      <c r="B69" s="8" t="s">
        <v>4</v>
      </c>
      <c r="C69" s="8" t="s">
        <v>482</v>
      </c>
      <c r="D69" s="143"/>
      <c r="E69" s="147"/>
      <c r="F69" s="143"/>
      <c r="G69" s="147"/>
      <c r="H69" s="143"/>
      <c r="I69" s="147"/>
      <c r="J69" s="4"/>
      <c r="K69" s="4"/>
      <c r="L69" s="14"/>
      <c r="M69" s="32"/>
      <c r="N69" s="17"/>
      <c r="O69" s="17"/>
      <c r="P69" s="17"/>
      <c r="Q69" s="17"/>
    </row>
    <row r="70" spans="1:17">
      <c r="A70" s="91"/>
      <c r="B70" s="8"/>
      <c r="C70" s="8"/>
      <c r="D70" s="143"/>
      <c r="E70" s="147"/>
      <c r="F70" s="143"/>
      <c r="G70" s="147"/>
      <c r="H70" s="143"/>
      <c r="I70" s="147"/>
      <c r="J70" s="4"/>
      <c r="K70" s="4"/>
      <c r="L70" s="14"/>
      <c r="M70" s="32"/>
      <c r="N70" s="17"/>
      <c r="O70" s="17"/>
      <c r="P70" s="17"/>
      <c r="Q70" s="17"/>
    </row>
    <row r="71" spans="1:17">
      <c r="A71" s="100"/>
      <c r="B71" s="3" t="s">
        <v>132</v>
      </c>
      <c r="C71" s="3"/>
      <c r="D71" s="143"/>
      <c r="E71" s="147"/>
      <c r="F71" s="143"/>
      <c r="G71" s="147"/>
      <c r="H71" s="143"/>
      <c r="I71" s="147"/>
      <c r="J71" s="4"/>
      <c r="K71" s="4"/>
      <c r="L71" s="4"/>
      <c r="M71" s="17"/>
      <c r="N71" s="17"/>
      <c r="O71" s="17"/>
      <c r="P71" s="17"/>
      <c r="Q71" s="17"/>
    </row>
    <row r="72" spans="1:17">
      <c r="A72" s="100"/>
      <c r="B72" s="3"/>
      <c r="C72" s="3"/>
      <c r="D72" s="143"/>
      <c r="E72" s="147"/>
      <c r="F72" s="143"/>
      <c r="G72" s="147"/>
      <c r="H72" s="143"/>
      <c r="I72" s="147"/>
      <c r="J72" s="4"/>
      <c r="K72" s="4"/>
      <c r="L72" s="4"/>
      <c r="M72" s="17"/>
      <c r="N72" s="17"/>
      <c r="O72" s="17"/>
      <c r="P72" s="17"/>
      <c r="Q72" s="17"/>
    </row>
    <row r="73" spans="1:17">
      <c r="A73" s="91">
        <v>1</v>
      </c>
      <c r="B73" s="23" t="s">
        <v>66</v>
      </c>
      <c r="C73" s="23" t="s">
        <v>480</v>
      </c>
      <c r="D73" s="230"/>
      <c r="E73" s="25"/>
      <c r="F73" s="230"/>
      <c r="G73" s="29"/>
      <c r="H73" s="230"/>
      <c r="I73" s="25"/>
      <c r="J73" s="4"/>
      <c r="K73" s="4"/>
      <c r="L73" s="4"/>
      <c r="M73" s="17"/>
      <c r="N73" s="17"/>
      <c r="O73" s="17"/>
      <c r="P73" s="17"/>
      <c r="Q73" s="17"/>
    </row>
    <row r="74" spans="1:17">
      <c r="A74" s="100" t="s">
        <v>5</v>
      </c>
      <c r="B74" s="8" t="s">
        <v>70</v>
      </c>
      <c r="C74" s="23" t="s">
        <v>480</v>
      </c>
      <c r="D74" s="9">
        <v>1</v>
      </c>
      <c r="E74" s="76">
        <v>0.67638888888888893</v>
      </c>
      <c r="F74" s="246">
        <v>18</v>
      </c>
      <c r="G74" s="264">
        <v>2.1236111111111113</v>
      </c>
      <c r="H74" s="246">
        <v>9</v>
      </c>
      <c r="I74" s="264">
        <v>8.7500000000000008E-2</v>
      </c>
      <c r="J74" s="4"/>
      <c r="K74" s="44"/>
      <c r="L74" s="4"/>
      <c r="M74" s="32">
        <f>E74+G74+I74</f>
        <v>2.8875000000000002</v>
      </c>
      <c r="N74" s="17"/>
      <c r="O74" s="32"/>
      <c r="P74" s="17"/>
      <c r="Q74" s="17"/>
    </row>
    <row r="75" spans="1:17">
      <c r="A75" s="100" t="s">
        <v>6</v>
      </c>
      <c r="B75" s="8" t="s">
        <v>133</v>
      </c>
      <c r="C75" s="23" t="s">
        <v>480</v>
      </c>
      <c r="D75" s="9"/>
      <c r="E75" s="9"/>
      <c r="F75" s="246">
        <v>12</v>
      </c>
      <c r="G75" s="264">
        <v>3.9173611111111111</v>
      </c>
      <c r="H75" s="246">
        <v>12</v>
      </c>
      <c r="I75" s="264">
        <v>0.30277777777777776</v>
      </c>
      <c r="J75" s="4"/>
      <c r="K75" s="44"/>
      <c r="L75" s="4"/>
      <c r="M75" s="32">
        <f t="shared" ref="M75:M76" si="3">E75+G75+I75</f>
        <v>4.2201388888888891</v>
      </c>
      <c r="N75" s="17"/>
      <c r="O75" s="32"/>
      <c r="P75" s="17"/>
      <c r="Q75" s="17"/>
    </row>
    <row r="76" spans="1:17">
      <c r="A76" s="100" t="s">
        <v>7</v>
      </c>
      <c r="B76" s="8" t="s">
        <v>74</v>
      </c>
      <c r="C76" s="23" t="s">
        <v>480</v>
      </c>
      <c r="D76" s="9">
        <v>1</v>
      </c>
      <c r="E76" s="76">
        <v>0.16111111111111112</v>
      </c>
      <c r="F76" s="246">
        <v>18</v>
      </c>
      <c r="G76" s="264">
        <v>2.2027777777777779</v>
      </c>
      <c r="H76" s="246">
        <v>28</v>
      </c>
      <c r="I76" s="264">
        <v>1.71875</v>
      </c>
      <c r="J76" s="4"/>
      <c r="K76" s="44"/>
      <c r="L76" s="4"/>
      <c r="M76" s="32">
        <f t="shared" si="3"/>
        <v>4.0826388888888889</v>
      </c>
      <c r="N76" s="17"/>
      <c r="O76" s="32"/>
      <c r="P76" s="17"/>
      <c r="Q76" s="17"/>
    </row>
    <row r="77" spans="1:17">
      <c r="A77" s="100"/>
      <c r="B77" s="8"/>
      <c r="C77" s="8"/>
      <c r="D77" s="152"/>
      <c r="E77" s="151"/>
      <c r="F77" s="152"/>
      <c r="G77" s="151"/>
      <c r="H77" s="152"/>
      <c r="I77" s="151"/>
      <c r="J77" s="4"/>
      <c r="K77" s="4"/>
      <c r="L77" s="4"/>
      <c r="M77" s="17"/>
      <c r="N77" s="17"/>
      <c r="O77" s="32"/>
      <c r="P77" s="17"/>
      <c r="Q77" s="17"/>
    </row>
    <row r="78" spans="1:17">
      <c r="A78" s="91">
        <v>2</v>
      </c>
      <c r="B78" s="8" t="s">
        <v>3</v>
      </c>
      <c r="C78" s="8" t="s">
        <v>481</v>
      </c>
      <c r="D78" s="152"/>
      <c r="E78" s="151"/>
      <c r="F78" s="152"/>
      <c r="G78" s="250"/>
      <c r="H78" s="152"/>
      <c r="I78" s="151"/>
      <c r="J78" s="4"/>
      <c r="K78" s="4"/>
      <c r="L78" s="4"/>
      <c r="M78" s="17"/>
      <c r="N78" s="17"/>
      <c r="O78" s="32"/>
      <c r="P78" s="17"/>
      <c r="Q78" s="17"/>
    </row>
    <row r="79" spans="1:17">
      <c r="A79" s="91"/>
      <c r="B79" s="8"/>
      <c r="C79" s="8"/>
      <c r="D79" s="143"/>
      <c r="E79" s="149"/>
      <c r="F79" s="143"/>
      <c r="G79" s="149"/>
      <c r="H79" s="143"/>
      <c r="I79" s="149"/>
      <c r="J79" s="4"/>
      <c r="K79" s="4"/>
      <c r="L79" s="4"/>
      <c r="M79" s="17"/>
      <c r="N79" s="17"/>
      <c r="O79" s="32"/>
      <c r="P79" s="17"/>
      <c r="Q79" s="17"/>
    </row>
    <row r="80" spans="1:17">
      <c r="A80" s="91">
        <v>3</v>
      </c>
      <c r="B80" s="8" t="s">
        <v>4</v>
      </c>
      <c r="C80" s="8" t="s">
        <v>482</v>
      </c>
      <c r="D80" s="152"/>
      <c r="E80" s="149"/>
      <c r="F80" s="152"/>
      <c r="G80" s="194"/>
      <c r="H80" s="152"/>
      <c r="I80" s="149"/>
      <c r="J80" s="4"/>
      <c r="K80" s="4"/>
      <c r="L80" s="4"/>
      <c r="M80" s="17"/>
      <c r="N80" s="17"/>
      <c r="O80" s="32"/>
      <c r="P80" s="17"/>
      <c r="Q80" s="17"/>
    </row>
    <row r="81" spans="1:17">
      <c r="A81" s="100" t="s">
        <v>78</v>
      </c>
      <c r="B81" s="8" t="s">
        <v>31</v>
      </c>
      <c r="C81" s="8" t="s">
        <v>482</v>
      </c>
      <c r="D81" s="152"/>
      <c r="E81" s="149"/>
      <c r="F81" s="152"/>
      <c r="G81" s="194"/>
      <c r="H81" s="152"/>
      <c r="I81" s="149"/>
      <c r="J81" s="4"/>
      <c r="K81" s="4"/>
      <c r="L81" s="4"/>
      <c r="M81" s="17"/>
      <c r="N81" s="17"/>
      <c r="O81" s="32"/>
      <c r="P81" s="17"/>
      <c r="Q81" s="17"/>
    </row>
    <row r="82" spans="1:17">
      <c r="A82" s="100"/>
      <c r="B82" s="8"/>
      <c r="C82" s="8"/>
      <c r="D82" s="152"/>
      <c r="E82" s="149"/>
      <c r="F82" s="152"/>
      <c r="G82" s="194"/>
      <c r="H82" s="152"/>
      <c r="I82" s="149"/>
      <c r="J82" s="4"/>
      <c r="K82" s="4"/>
      <c r="L82" s="4"/>
      <c r="M82" s="17"/>
      <c r="N82" s="17"/>
      <c r="O82" s="32"/>
      <c r="P82" s="17"/>
      <c r="Q82" s="17"/>
    </row>
    <row r="83" spans="1:17">
      <c r="A83" s="100"/>
      <c r="B83" s="3" t="s">
        <v>134</v>
      </c>
      <c r="C83" s="3"/>
      <c r="D83" s="143"/>
      <c r="E83" s="147"/>
      <c r="F83" s="143"/>
      <c r="G83" s="147"/>
      <c r="H83" s="143"/>
      <c r="I83" s="147"/>
      <c r="J83" s="4"/>
      <c r="K83" s="4"/>
      <c r="L83" s="4"/>
      <c r="M83" s="17"/>
      <c r="N83" s="17"/>
      <c r="O83" s="17"/>
      <c r="P83" s="17"/>
      <c r="Q83" s="17"/>
    </row>
    <row r="84" spans="1:17">
      <c r="A84" s="100"/>
      <c r="B84" s="3"/>
      <c r="C84" s="3"/>
      <c r="D84" s="143"/>
      <c r="E84" s="147"/>
      <c r="F84" s="143"/>
      <c r="G84" s="147"/>
      <c r="H84" s="143"/>
      <c r="I84" s="147"/>
      <c r="J84" s="4"/>
      <c r="K84" s="4"/>
      <c r="L84" s="4"/>
      <c r="M84" s="17"/>
      <c r="N84" s="17"/>
      <c r="O84" s="17"/>
      <c r="P84" s="17"/>
      <c r="Q84" s="17"/>
    </row>
    <row r="85" spans="1:17">
      <c r="A85" s="91">
        <v>1</v>
      </c>
      <c r="B85" s="23" t="s">
        <v>66</v>
      </c>
      <c r="C85" s="23" t="s">
        <v>480</v>
      </c>
      <c r="D85" s="230"/>
      <c r="E85" s="25"/>
      <c r="F85" s="230"/>
      <c r="G85" s="29"/>
      <c r="H85" s="230"/>
      <c r="I85" s="25"/>
      <c r="J85" s="4"/>
      <c r="K85" s="4"/>
      <c r="L85" s="4"/>
      <c r="M85" s="17"/>
      <c r="N85" s="17"/>
      <c r="O85" s="17"/>
      <c r="P85" s="17"/>
      <c r="Q85" s="17"/>
    </row>
    <row r="86" spans="1:17">
      <c r="A86" s="100" t="s">
        <v>5</v>
      </c>
      <c r="B86" s="8" t="s">
        <v>70</v>
      </c>
      <c r="C86" s="23" t="s">
        <v>480</v>
      </c>
      <c r="D86" s="9">
        <v>15</v>
      </c>
      <c r="E86" s="76">
        <v>6.5972222222222224E-2</v>
      </c>
      <c r="F86" s="246">
        <v>14</v>
      </c>
      <c r="G86" s="248">
        <v>4.4444444444444446E-2</v>
      </c>
      <c r="H86" s="246">
        <v>9</v>
      </c>
      <c r="I86" s="248">
        <v>3.125E-2</v>
      </c>
      <c r="J86" s="4"/>
      <c r="K86" s="4"/>
      <c r="L86" s="4"/>
      <c r="M86" s="32">
        <f>E86+G86+I86</f>
        <v>0.14166666666666666</v>
      </c>
      <c r="N86" s="17"/>
      <c r="O86" s="32"/>
      <c r="P86" s="17"/>
      <c r="Q86" s="17"/>
    </row>
    <row r="87" spans="1:17">
      <c r="A87" s="100" t="s">
        <v>6</v>
      </c>
      <c r="B87" s="8" t="s">
        <v>119</v>
      </c>
      <c r="C87" s="23" t="s">
        <v>480</v>
      </c>
      <c r="D87" s="9">
        <v>7</v>
      </c>
      <c r="E87" s="76">
        <v>5.2083333333333336E-2</v>
      </c>
      <c r="F87" s="246">
        <v>4</v>
      </c>
      <c r="G87" s="248">
        <v>2.4305555555555556E-2</v>
      </c>
      <c r="H87" s="246">
        <v>1</v>
      </c>
      <c r="I87" s="248">
        <v>5.5555555555555558E-3</v>
      </c>
      <c r="J87" s="4"/>
      <c r="K87" s="4"/>
      <c r="L87" s="4"/>
      <c r="M87" s="32">
        <f>E87+G87+I87</f>
        <v>8.1944444444444445E-2</v>
      </c>
      <c r="N87" s="17"/>
      <c r="O87" s="32"/>
      <c r="P87" s="17"/>
      <c r="Q87" s="17"/>
    </row>
    <row r="88" spans="1:17">
      <c r="A88" s="100"/>
      <c r="B88" s="8"/>
      <c r="C88" s="8"/>
      <c r="D88" s="152"/>
      <c r="E88" s="151"/>
      <c r="F88" s="152"/>
      <c r="G88" s="151"/>
      <c r="H88" s="152"/>
      <c r="I88" s="151"/>
      <c r="J88" s="4"/>
      <c r="K88" s="4"/>
      <c r="L88" s="4"/>
      <c r="M88" s="17"/>
      <c r="N88" s="17"/>
      <c r="O88" s="32"/>
      <c r="P88" s="17"/>
      <c r="Q88" s="17"/>
    </row>
    <row r="89" spans="1:17">
      <c r="A89" s="91">
        <v>2</v>
      </c>
      <c r="B89" s="8" t="s">
        <v>3</v>
      </c>
      <c r="C89" s="8" t="s">
        <v>481</v>
      </c>
      <c r="D89" s="152"/>
      <c r="E89" s="151"/>
      <c r="F89" s="152"/>
      <c r="G89" s="250"/>
      <c r="H89" s="152"/>
      <c r="I89" s="151"/>
      <c r="J89" s="4"/>
      <c r="K89" s="4"/>
      <c r="L89" s="4"/>
      <c r="M89" s="17"/>
      <c r="N89" s="17"/>
      <c r="O89" s="32"/>
      <c r="P89" s="17"/>
      <c r="Q89" s="17"/>
    </row>
    <row r="90" spans="1:17">
      <c r="A90" s="91"/>
      <c r="B90" s="8"/>
      <c r="C90" s="8"/>
      <c r="D90" s="143"/>
      <c r="E90" s="149"/>
      <c r="F90" s="143"/>
      <c r="G90" s="149"/>
      <c r="H90" s="143"/>
      <c r="I90" s="149"/>
      <c r="J90" s="4"/>
      <c r="K90" s="4"/>
      <c r="L90" s="4"/>
      <c r="M90" s="17"/>
      <c r="N90" s="17"/>
      <c r="O90" s="32"/>
      <c r="P90" s="17"/>
      <c r="Q90" s="17"/>
    </row>
    <row r="91" spans="1:17">
      <c r="A91" s="91">
        <v>3</v>
      </c>
      <c r="B91" s="8" t="s">
        <v>4</v>
      </c>
      <c r="C91" s="8" t="s">
        <v>482</v>
      </c>
      <c r="D91" s="152"/>
      <c r="E91" s="149"/>
      <c r="F91" s="152"/>
      <c r="G91" s="194"/>
      <c r="H91" s="152"/>
      <c r="I91" s="149"/>
      <c r="J91" s="4"/>
      <c r="K91" s="4"/>
      <c r="L91" s="4"/>
      <c r="M91" s="17"/>
      <c r="N91" s="17"/>
      <c r="O91" s="32"/>
      <c r="P91" s="17"/>
      <c r="Q91" s="17"/>
    </row>
    <row r="92" spans="1:17">
      <c r="A92" s="100"/>
      <c r="B92" s="8"/>
      <c r="C92" s="8"/>
      <c r="D92" s="152"/>
      <c r="E92" s="149"/>
      <c r="F92" s="152"/>
      <c r="G92" s="194"/>
      <c r="H92" s="152"/>
      <c r="I92" s="149"/>
      <c r="J92" s="4"/>
      <c r="K92" s="4"/>
      <c r="L92" s="4"/>
      <c r="M92" s="17"/>
      <c r="N92" s="17"/>
      <c r="O92" s="32"/>
      <c r="P92" s="17"/>
      <c r="Q92" s="17"/>
    </row>
    <row r="93" spans="1:17">
      <c r="A93" s="100"/>
      <c r="B93" s="3" t="s">
        <v>135</v>
      </c>
      <c r="C93" s="3"/>
      <c r="D93" s="143"/>
      <c r="E93" s="149"/>
      <c r="F93" s="143"/>
      <c r="G93" s="149"/>
      <c r="H93" s="143"/>
      <c r="I93" s="149"/>
      <c r="J93" s="4"/>
      <c r="K93" s="4"/>
      <c r="L93" s="4"/>
      <c r="M93" s="17"/>
      <c r="N93" s="17"/>
      <c r="O93" s="32"/>
      <c r="P93" s="17"/>
      <c r="Q93" s="17"/>
    </row>
    <row r="94" spans="1:17">
      <c r="A94" s="100"/>
      <c r="B94" s="3"/>
      <c r="C94" s="3"/>
      <c r="D94" s="61"/>
      <c r="E94" s="149"/>
      <c r="F94" s="61"/>
      <c r="G94" s="149"/>
      <c r="H94" s="61"/>
      <c r="I94" s="149"/>
      <c r="J94" s="4"/>
      <c r="K94" s="4"/>
      <c r="L94" s="4"/>
      <c r="M94" s="17"/>
      <c r="N94" s="17"/>
      <c r="O94" s="32"/>
      <c r="P94" s="17"/>
      <c r="Q94" s="17"/>
    </row>
    <row r="95" spans="1:17">
      <c r="A95" s="91">
        <v>1</v>
      </c>
      <c r="B95" s="23" t="s">
        <v>107</v>
      </c>
      <c r="C95" s="23" t="s">
        <v>107</v>
      </c>
      <c r="D95" s="143"/>
      <c r="E95" s="149"/>
      <c r="F95" s="143"/>
      <c r="G95" s="150"/>
      <c r="H95" s="143"/>
      <c r="I95" s="149"/>
      <c r="J95" s="4"/>
      <c r="K95" s="4"/>
      <c r="L95" s="4"/>
      <c r="M95" s="17"/>
      <c r="N95" s="17"/>
      <c r="O95" s="32"/>
      <c r="P95" s="17"/>
      <c r="Q95" s="17"/>
    </row>
    <row r="96" spans="1:17">
      <c r="A96" s="100" t="s">
        <v>5</v>
      </c>
      <c r="B96" s="8" t="s">
        <v>136</v>
      </c>
      <c r="C96" s="23" t="s">
        <v>107</v>
      </c>
      <c r="D96" s="9">
        <v>1</v>
      </c>
      <c r="E96" s="76">
        <v>4.9305555555555554E-2</v>
      </c>
      <c r="F96" s="246">
        <v>1</v>
      </c>
      <c r="G96" s="264">
        <v>1.8812499999999999</v>
      </c>
      <c r="H96" s="246">
        <v>2</v>
      </c>
      <c r="I96" s="264">
        <v>4.1625000000000005</v>
      </c>
      <c r="J96" s="4"/>
      <c r="K96" s="25">
        <f>E96+G96+I96</f>
        <v>6.0930555555555559</v>
      </c>
      <c r="L96" s="4"/>
      <c r="M96" s="17"/>
      <c r="N96" s="17"/>
      <c r="O96" s="32"/>
      <c r="P96" s="17"/>
      <c r="Q96" s="17"/>
    </row>
    <row r="97" spans="1:17">
      <c r="A97" s="100" t="s">
        <v>6</v>
      </c>
      <c r="B97" s="8" t="s">
        <v>137</v>
      </c>
      <c r="C97" s="23" t="s">
        <v>107</v>
      </c>
      <c r="D97" s="9">
        <v>1</v>
      </c>
      <c r="E97" s="76">
        <v>4.9305555555555554E-2</v>
      </c>
      <c r="F97" s="246">
        <v>1</v>
      </c>
      <c r="G97" s="264">
        <v>2.0062500000000001</v>
      </c>
      <c r="H97" s="246">
        <v>2</v>
      </c>
      <c r="I97" s="264">
        <v>4.1625000000000005</v>
      </c>
      <c r="J97" s="4"/>
      <c r="K97" s="25">
        <f>E97+G97+I97</f>
        <v>6.2180555555555568</v>
      </c>
      <c r="L97" s="4"/>
      <c r="M97" s="17"/>
      <c r="N97" s="17"/>
      <c r="O97" s="32"/>
      <c r="P97" s="17"/>
      <c r="Q97" s="17"/>
    </row>
    <row r="98" spans="1:17">
      <c r="A98" s="100"/>
      <c r="B98" s="8"/>
      <c r="C98" s="8"/>
      <c r="D98" s="143"/>
      <c r="E98" s="150"/>
      <c r="F98" s="143"/>
      <c r="G98" s="150"/>
      <c r="H98" s="143"/>
      <c r="I98" s="150"/>
      <c r="J98" s="4"/>
      <c r="K98" s="4"/>
      <c r="L98" s="4"/>
      <c r="M98" s="17"/>
      <c r="N98" s="17"/>
      <c r="O98" s="32"/>
      <c r="P98" s="17"/>
      <c r="Q98" s="17"/>
    </row>
    <row r="99" spans="1:17">
      <c r="A99" s="166">
        <v>2</v>
      </c>
      <c r="B99" s="23" t="s">
        <v>66</v>
      </c>
      <c r="C99" s="23" t="s">
        <v>480</v>
      </c>
      <c r="D99" s="4"/>
      <c r="E99" s="25"/>
      <c r="F99" s="4"/>
      <c r="G99" s="25"/>
      <c r="H99" s="4"/>
      <c r="I99" s="25"/>
      <c r="J99" s="4"/>
      <c r="K99" s="4"/>
      <c r="L99" s="4"/>
      <c r="M99" s="17"/>
      <c r="N99" s="17"/>
      <c r="O99" s="17"/>
      <c r="P99" s="17"/>
      <c r="Q99" s="17"/>
    </row>
    <row r="100" spans="1:17">
      <c r="A100" s="100" t="s">
        <v>5</v>
      </c>
      <c r="B100" s="8" t="s">
        <v>73</v>
      </c>
      <c r="C100" s="23" t="s">
        <v>480</v>
      </c>
      <c r="D100" s="9"/>
      <c r="E100" s="9"/>
      <c r="F100" s="246"/>
      <c r="G100" s="246"/>
      <c r="H100" s="246">
        <v>16</v>
      </c>
      <c r="I100" s="264">
        <v>7.5868055555555562</v>
      </c>
      <c r="J100" s="4"/>
      <c r="K100" s="4"/>
      <c r="L100" s="4"/>
      <c r="M100" s="32">
        <f>E100+G100+I100</f>
        <v>7.5868055555555562</v>
      </c>
      <c r="N100" s="17"/>
      <c r="O100" s="17"/>
      <c r="P100" s="17"/>
      <c r="Q100" s="17"/>
    </row>
    <row r="101" spans="1:17">
      <c r="A101" s="100"/>
      <c r="B101" s="8"/>
      <c r="C101" s="23"/>
      <c r="D101" s="9"/>
      <c r="E101" s="9"/>
      <c r="F101" s="9"/>
      <c r="G101" s="76"/>
      <c r="H101" s="9"/>
      <c r="I101" s="9"/>
      <c r="J101" s="4"/>
      <c r="K101" s="4"/>
      <c r="L101" s="4"/>
      <c r="M101" s="32"/>
      <c r="N101" s="17"/>
      <c r="O101" s="17"/>
      <c r="P101" s="17"/>
      <c r="Q101" s="17"/>
    </row>
    <row r="102" spans="1:17">
      <c r="A102" s="91">
        <v>3</v>
      </c>
      <c r="B102" s="8" t="s">
        <v>3</v>
      </c>
      <c r="C102" s="8" t="s">
        <v>481</v>
      </c>
      <c r="D102" s="4"/>
      <c r="E102" s="25"/>
      <c r="F102" s="4"/>
      <c r="G102" s="25"/>
      <c r="H102" s="4"/>
      <c r="I102" s="25"/>
      <c r="J102" s="4"/>
      <c r="K102" s="4"/>
      <c r="L102" s="4"/>
      <c r="M102" s="17"/>
      <c r="N102" s="17"/>
      <c r="O102" s="17"/>
      <c r="P102" s="17"/>
      <c r="Q102" s="17"/>
    </row>
    <row r="103" spans="1:17">
      <c r="A103" s="91"/>
      <c r="B103" s="8"/>
      <c r="C103" s="8"/>
      <c r="D103" s="4"/>
      <c r="E103" s="25"/>
      <c r="F103" s="4"/>
      <c r="G103" s="25"/>
      <c r="H103" s="4"/>
      <c r="I103" s="25"/>
      <c r="J103" s="4"/>
      <c r="K103" s="4"/>
      <c r="L103" s="4"/>
      <c r="M103" s="17"/>
      <c r="N103" s="17"/>
      <c r="O103" s="17"/>
      <c r="P103" s="17"/>
      <c r="Q103" s="17"/>
    </row>
    <row r="104" spans="1:17">
      <c r="A104" s="91">
        <v>4</v>
      </c>
      <c r="B104" s="8" t="s">
        <v>4</v>
      </c>
      <c r="C104" s="8" t="s">
        <v>482</v>
      </c>
      <c r="D104" s="4"/>
      <c r="E104" s="25"/>
      <c r="F104" s="4"/>
      <c r="G104" s="25"/>
      <c r="H104" s="4"/>
      <c r="I104" s="25"/>
      <c r="J104" s="4"/>
      <c r="K104" s="4"/>
      <c r="L104" s="4"/>
      <c r="M104" s="17"/>
      <c r="N104" s="17"/>
      <c r="O104" s="17"/>
      <c r="P104" s="17"/>
      <c r="Q104" s="17"/>
    </row>
    <row r="105" spans="1:17">
      <c r="A105" s="91"/>
      <c r="B105" s="8"/>
      <c r="C105" s="8"/>
      <c r="D105" s="4"/>
      <c r="E105" s="25"/>
      <c r="F105" s="4"/>
      <c r="G105" s="25"/>
      <c r="H105" s="4"/>
      <c r="I105" s="25"/>
      <c r="J105" s="4"/>
      <c r="K105" s="4"/>
      <c r="L105" s="4"/>
      <c r="M105" s="17"/>
      <c r="N105" s="17"/>
      <c r="O105" s="17"/>
      <c r="P105" s="17"/>
      <c r="Q105" s="17"/>
    </row>
    <row r="106" spans="1:17" ht="25.5">
      <c r="A106" s="91"/>
      <c r="B106" s="3" t="s">
        <v>139</v>
      </c>
      <c r="C106" s="3"/>
      <c r="D106" s="4"/>
      <c r="E106" s="25"/>
      <c r="F106" s="4"/>
      <c r="G106" s="25"/>
      <c r="H106" s="4"/>
      <c r="I106" s="25"/>
      <c r="J106" s="4"/>
      <c r="K106" s="4"/>
      <c r="L106" s="4"/>
      <c r="M106" s="17"/>
      <c r="N106" s="17"/>
      <c r="O106" s="17"/>
      <c r="P106" s="17"/>
      <c r="Q106" s="17"/>
    </row>
    <row r="107" spans="1:17">
      <c r="A107" s="91">
        <v>1</v>
      </c>
      <c r="B107" s="8" t="s">
        <v>82</v>
      </c>
      <c r="C107" s="8" t="s">
        <v>109</v>
      </c>
      <c r="D107" s="4"/>
      <c r="E107" s="25"/>
      <c r="F107" s="4"/>
      <c r="G107" s="25"/>
      <c r="H107" s="4"/>
      <c r="I107" s="25"/>
      <c r="J107" s="4"/>
      <c r="K107" s="4"/>
      <c r="L107" s="4"/>
      <c r="M107" s="17"/>
      <c r="N107" s="17"/>
      <c r="O107" s="17"/>
      <c r="P107" s="17"/>
      <c r="Q107" s="17"/>
    </row>
    <row r="108" spans="1:17" ht="25.5">
      <c r="A108" s="100" t="s">
        <v>5</v>
      </c>
      <c r="B108" s="8" t="s">
        <v>83</v>
      </c>
      <c r="C108" s="8" t="s">
        <v>109</v>
      </c>
      <c r="D108" s="9">
        <v>1</v>
      </c>
      <c r="E108" s="76">
        <v>9.7222222222222224E-3</v>
      </c>
      <c r="F108" s="251">
        <v>1</v>
      </c>
      <c r="G108" s="252">
        <v>9.7222222222222224E-3</v>
      </c>
      <c r="H108" s="169">
        <v>3</v>
      </c>
      <c r="I108" s="238">
        <v>2.4777777777777779</v>
      </c>
      <c r="J108" s="265" t="s">
        <v>515</v>
      </c>
      <c r="K108" s="4"/>
      <c r="L108" s="58">
        <f>E108+G108+I108</f>
        <v>2.4972222222222222</v>
      </c>
      <c r="M108" s="17"/>
      <c r="N108" s="17"/>
      <c r="O108" s="17"/>
      <c r="P108" s="17"/>
      <c r="Q108" s="17"/>
    </row>
    <row r="109" spans="1:17">
      <c r="A109" s="100" t="s">
        <v>6</v>
      </c>
      <c r="B109" s="8" t="s">
        <v>84</v>
      </c>
      <c r="C109" s="8" t="s">
        <v>109</v>
      </c>
      <c r="D109" s="9">
        <v>1</v>
      </c>
      <c r="E109" s="76">
        <v>9.7222222222222224E-3</v>
      </c>
      <c r="F109" s="169">
        <v>3</v>
      </c>
      <c r="G109" s="238">
        <v>0.49861111111111112</v>
      </c>
      <c r="H109" s="169">
        <v>2</v>
      </c>
      <c r="I109" s="238">
        <v>0.125</v>
      </c>
      <c r="J109" s="169"/>
      <c r="K109" s="4"/>
      <c r="L109" s="58">
        <f t="shared" ref="L109:L110" si="4">E109+G109+I109</f>
        <v>0.6333333333333333</v>
      </c>
      <c r="M109" s="17"/>
      <c r="N109" s="17"/>
      <c r="O109" s="17"/>
      <c r="P109" s="17"/>
      <c r="Q109" s="17"/>
    </row>
    <row r="110" spans="1:17">
      <c r="A110" s="100" t="s">
        <v>7</v>
      </c>
      <c r="B110" s="8" t="s">
        <v>138</v>
      </c>
      <c r="C110" s="8" t="s">
        <v>109</v>
      </c>
      <c r="D110" s="9"/>
      <c r="E110" s="9"/>
      <c r="F110" s="169">
        <v>3</v>
      </c>
      <c r="G110" s="238">
        <v>2.7777777777777776E-2</v>
      </c>
      <c r="H110" s="169">
        <v>2</v>
      </c>
      <c r="I110" s="238">
        <v>1.0416666666666666E-2</v>
      </c>
      <c r="J110" s="169"/>
      <c r="K110" s="4"/>
      <c r="L110" s="58">
        <f t="shared" si="4"/>
        <v>3.8194444444444441E-2</v>
      </c>
      <c r="M110" s="17"/>
      <c r="N110" s="17"/>
      <c r="O110" s="17"/>
      <c r="P110" s="17"/>
      <c r="Q110" s="17"/>
    </row>
    <row r="111" spans="1:17">
      <c r="A111" s="91"/>
      <c r="B111" s="3"/>
      <c r="C111" s="3"/>
      <c r="D111" s="4"/>
      <c r="E111" s="25"/>
      <c r="F111" s="4"/>
      <c r="G111" s="25"/>
      <c r="H111" s="4"/>
      <c r="I111" s="25"/>
      <c r="J111" s="4"/>
      <c r="K111" s="4"/>
      <c r="L111" s="4"/>
      <c r="M111" s="17"/>
      <c r="N111" s="17"/>
      <c r="O111" s="17"/>
      <c r="P111" s="17"/>
      <c r="Q111" s="17"/>
    </row>
    <row r="112" spans="1:17">
      <c r="A112" s="91">
        <v>2</v>
      </c>
      <c r="B112" s="23" t="s">
        <v>66</v>
      </c>
      <c r="C112" s="23" t="s">
        <v>480</v>
      </c>
      <c r="D112" s="4"/>
      <c r="E112" s="25"/>
      <c r="F112" s="4"/>
      <c r="G112" s="25"/>
      <c r="H112" s="4"/>
      <c r="I112" s="25"/>
      <c r="J112" s="4"/>
      <c r="K112" s="4"/>
      <c r="L112" s="4"/>
      <c r="M112" s="17"/>
      <c r="N112" s="17"/>
      <c r="O112" s="17"/>
      <c r="P112" s="17"/>
      <c r="Q112" s="17"/>
    </row>
    <row r="113" spans="1:17">
      <c r="A113" s="100" t="s">
        <v>5</v>
      </c>
      <c r="B113" s="8" t="s">
        <v>122</v>
      </c>
      <c r="C113" s="23" t="s">
        <v>480</v>
      </c>
      <c r="D113" s="9"/>
      <c r="E113" s="9"/>
      <c r="F113" s="251"/>
      <c r="G113" s="252"/>
      <c r="H113" s="169">
        <v>2</v>
      </c>
      <c r="I113" s="238">
        <v>8.3333333333333332E-3</v>
      </c>
      <c r="J113" s="4"/>
      <c r="K113" s="4"/>
      <c r="L113" s="4"/>
      <c r="M113" s="32">
        <f>E113+G113+I113</f>
        <v>8.3333333333333332E-3</v>
      </c>
      <c r="N113" s="17"/>
      <c r="O113" s="17"/>
      <c r="P113" s="17"/>
      <c r="Q113" s="17"/>
    </row>
    <row r="114" spans="1:17">
      <c r="A114" s="100" t="s">
        <v>6</v>
      </c>
      <c r="B114" s="8" t="s">
        <v>119</v>
      </c>
      <c r="C114" s="23" t="s">
        <v>480</v>
      </c>
      <c r="D114" s="9">
        <v>1</v>
      </c>
      <c r="E114" s="76">
        <v>8.2638888888888887E-2</v>
      </c>
      <c r="F114" s="251"/>
      <c r="G114" s="252"/>
      <c r="H114" s="169">
        <v>3</v>
      </c>
      <c r="I114" s="238">
        <v>1.3888888888888888E-2</v>
      </c>
      <c r="J114" s="4"/>
      <c r="K114" s="4"/>
      <c r="L114" s="4"/>
      <c r="M114" s="32">
        <f>E114+G114+I114</f>
        <v>9.6527777777777768E-2</v>
      </c>
      <c r="N114" s="17"/>
      <c r="O114" s="17"/>
      <c r="P114" s="17"/>
      <c r="Q114" s="17"/>
    </row>
    <row r="115" spans="1:17">
      <c r="A115" s="100" t="s">
        <v>7</v>
      </c>
      <c r="B115" s="8" t="s">
        <v>124</v>
      </c>
      <c r="C115" s="23" t="s">
        <v>480</v>
      </c>
      <c r="D115" s="9"/>
      <c r="E115" s="76"/>
      <c r="F115" s="251"/>
      <c r="G115" s="252"/>
      <c r="H115" s="169">
        <v>2</v>
      </c>
      <c r="I115" s="238">
        <v>8.3333333333333332E-3</v>
      </c>
      <c r="J115" s="4"/>
      <c r="K115" s="4"/>
      <c r="L115" s="4"/>
      <c r="M115" s="32">
        <f>E115+G115+I115</f>
        <v>8.3333333333333332E-3</v>
      </c>
      <c r="N115" s="17"/>
      <c r="O115" s="17"/>
      <c r="P115" s="17"/>
      <c r="Q115" s="17"/>
    </row>
    <row r="116" spans="1:17">
      <c r="A116" s="100"/>
      <c r="B116" s="8"/>
      <c r="C116" s="8"/>
      <c r="D116" s="7"/>
      <c r="E116" s="26"/>
      <c r="F116" s="7"/>
      <c r="G116" s="26"/>
      <c r="H116" s="7"/>
      <c r="I116" s="26"/>
      <c r="J116" s="4"/>
      <c r="K116" s="4"/>
      <c r="L116" s="4"/>
      <c r="M116" s="17"/>
      <c r="N116" s="17"/>
      <c r="O116" s="17"/>
      <c r="P116" s="17"/>
      <c r="Q116" s="17"/>
    </row>
    <row r="117" spans="1:17">
      <c r="A117" s="91">
        <v>2</v>
      </c>
      <c r="B117" s="8" t="s">
        <v>3</v>
      </c>
      <c r="C117" s="8" t="s">
        <v>481</v>
      </c>
      <c r="D117" s="54"/>
      <c r="E117" s="55"/>
      <c r="F117" s="54"/>
      <c r="G117" s="55"/>
      <c r="H117" s="54"/>
      <c r="I117" s="55"/>
      <c r="J117" s="4"/>
      <c r="K117" s="4"/>
      <c r="L117" s="4"/>
      <c r="M117" s="17"/>
      <c r="N117" s="17"/>
      <c r="O117" s="17"/>
      <c r="P117" s="17"/>
      <c r="Q117" s="17"/>
    </row>
    <row r="118" spans="1:17">
      <c r="A118" s="91"/>
      <c r="B118" s="8"/>
      <c r="C118" s="8"/>
      <c r="D118" s="54"/>
      <c r="E118" s="55"/>
      <c r="F118" s="54"/>
      <c r="G118" s="55"/>
      <c r="H118" s="54"/>
      <c r="I118" s="55"/>
      <c r="J118" s="4"/>
      <c r="K118" s="4"/>
      <c r="L118" s="4"/>
      <c r="M118" s="17"/>
      <c r="N118" s="17"/>
      <c r="O118" s="17"/>
      <c r="P118" s="17"/>
      <c r="Q118" s="17"/>
    </row>
    <row r="119" spans="1:17">
      <c r="A119" s="91">
        <v>3</v>
      </c>
      <c r="B119" s="8" t="s">
        <v>4</v>
      </c>
      <c r="C119" s="8" t="s">
        <v>482</v>
      </c>
      <c r="D119" s="9">
        <v>9</v>
      </c>
      <c r="E119" s="76">
        <v>0.15902777777777777</v>
      </c>
      <c r="F119" s="169">
        <v>19</v>
      </c>
      <c r="G119" s="238">
        <v>0.53749999999999998</v>
      </c>
      <c r="H119" s="169">
        <v>11</v>
      </c>
      <c r="I119" s="238">
        <v>7.9166666666666663E-2</v>
      </c>
      <c r="J119" s="4"/>
      <c r="K119" s="4"/>
      <c r="L119" s="4"/>
      <c r="M119" s="17"/>
      <c r="N119" s="17"/>
      <c r="O119" s="50">
        <f>E119+G119+I119</f>
        <v>0.77569444444444446</v>
      </c>
      <c r="P119" s="17"/>
      <c r="Q119" s="17"/>
    </row>
    <row r="120" spans="1:17">
      <c r="A120" s="91"/>
      <c r="B120" s="8"/>
      <c r="C120" s="8"/>
      <c r="D120" s="4"/>
      <c r="E120" s="25"/>
      <c r="F120" s="4"/>
      <c r="G120" s="25"/>
      <c r="H120" s="4"/>
      <c r="I120" s="25"/>
      <c r="J120" s="4"/>
      <c r="K120" s="4"/>
      <c r="L120" s="4"/>
      <c r="M120" s="17"/>
      <c r="N120" s="17"/>
      <c r="O120" s="17"/>
      <c r="P120" s="17"/>
      <c r="Q120" s="17"/>
    </row>
    <row r="121" spans="1:17">
      <c r="A121" s="91"/>
      <c r="B121" s="15" t="s">
        <v>140</v>
      </c>
      <c r="C121" s="15"/>
      <c r="D121" s="4"/>
      <c r="E121" s="25"/>
      <c r="F121" s="4"/>
      <c r="G121" s="25"/>
      <c r="H121" s="4"/>
      <c r="I121" s="25"/>
      <c r="J121" s="4"/>
      <c r="K121" s="4"/>
      <c r="L121" s="4"/>
      <c r="M121" s="17"/>
      <c r="N121" s="17"/>
      <c r="O121" s="17"/>
      <c r="P121" s="17"/>
      <c r="Q121" s="17"/>
    </row>
    <row r="122" spans="1:17">
      <c r="A122" s="91">
        <v>1</v>
      </c>
      <c r="B122" s="23" t="s">
        <v>66</v>
      </c>
      <c r="C122" s="23" t="s">
        <v>480</v>
      </c>
      <c r="D122" s="4"/>
      <c r="E122" s="25"/>
      <c r="F122" s="4"/>
      <c r="G122" s="25"/>
      <c r="H122" s="4"/>
      <c r="I122" s="25"/>
      <c r="J122" s="4"/>
      <c r="K122" s="4"/>
      <c r="L122" s="4"/>
      <c r="M122" s="17"/>
      <c r="N122" s="17"/>
      <c r="O122" s="17"/>
      <c r="P122" s="17"/>
      <c r="Q122" s="17"/>
    </row>
    <row r="123" spans="1:17">
      <c r="A123" s="100" t="s">
        <v>5</v>
      </c>
      <c r="B123" s="8" t="s">
        <v>73</v>
      </c>
      <c r="C123" s="23" t="s">
        <v>480</v>
      </c>
      <c r="D123" s="230">
        <v>1</v>
      </c>
      <c r="E123" s="14">
        <v>3.472222222222222E-3</v>
      </c>
      <c r="F123" s="253">
        <v>1</v>
      </c>
      <c r="G123" s="254">
        <v>1.1111111111111112E-2</v>
      </c>
      <c r="H123" s="253" t="s">
        <v>493</v>
      </c>
      <c r="I123" s="254"/>
      <c r="J123" s="4"/>
      <c r="K123" s="4"/>
      <c r="L123" s="4"/>
      <c r="M123" s="32">
        <f>E123+G123+I123</f>
        <v>1.4583333333333334E-2</v>
      </c>
      <c r="N123" s="17"/>
      <c r="O123" s="17"/>
      <c r="P123" s="17"/>
      <c r="Q123" s="17"/>
    </row>
    <row r="124" spans="1:17">
      <c r="A124" s="100" t="s">
        <v>6</v>
      </c>
      <c r="B124" s="8" t="s">
        <v>133</v>
      </c>
      <c r="C124" s="23" t="s">
        <v>480</v>
      </c>
      <c r="D124" s="230">
        <v>2</v>
      </c>
      <c r="E124" s="14">
        <v>6.9444444444444441E-3</v>
      </c>
      <c r="F124" s="253">
        <v>1</v>
      </c>
      <c r="G124" s="254">
        <v>3.125E-2</v>
      </c>
      <c r="H124" s="253">
        <v>2</v>
      </c>
      <c r="I124" s="254">
        <v>1.3888888888888888E-2</v>
      </c>
      <c r="J124" s="4"/>
      <c r="K124" s="4"/>
      <c r="L124" s="4"/>
      <c r="M124" s="32">
        <f t="shared" ref="M124:M125" si="5">E124+G124+I124</f>
        <v>5.2083333333333336E-2</v>
      </c>
      <c r="N124" s="17"/>
      <c r="O124" s="17"/>
      <c r="P124" s="17"/>
      <c r="Q124" s="17"/>
    </row>
    <row r="125" spans="1:17">
      <c r="A125" s="100" t="s">
        <v>7</v>
      </c>
      <c r="B125" s="8" t="s">
        <v>130</v>
      </c>
      <c r="C125" s="23" t="s">
        <v>480</v>
      </c>
      <c r="D125" s="230">
        <v>17</v>
      </c>
      <c r="E125" s="14">
        <v>5.9027777777777783E-2</v>
      </c>
      <c r="F125" s="253">
        <v>2</v>
      </c>
      <c r="G125" s="254">
        <v>3.3333333333333333E-2</v>
      </c>
      <c r="H125" s="253">
        <v>1</v>
      </c>
      <c r="I125" s="254">
        <v>3.472222222222222E-3</v>
      </c>
      <c r="J125" s="4"/>
      <c r="K125" s="4"/>
      <c r="L125" s="4"/>
      <c r="M125" s="32">
        <f t="shared" si="5"/>
        <v>9.583333333333334E-2</v>
      </c>
      <c r="N125" s="17"/>
      <c r="O125" s="17"/>
      <c r="P125" s="17"/>
      <c r="Q125" s="17"/>
    </row>
    <row r="126" spans="1:17">
      <c r="A126" s="100"/>
      <c r="B126" s="8"/>
      <c r="C126" s="8"/>
      <c r="D126" s="7"/>
      <c r="E126" s="26"/>
      <c r="F126" s="7"/>
      <c r="G126" s="26"/>
      <c r="H126" s="7"/>
      <c r="I126" s="26"/>
      <c r="J126" s="4"/>
      <c r="K126" s="4"/>
      <c r="L126" s="4"/>
      <c r="M126" s="17"/>
      <c r="N126" s="17"/>
      <c r="O126" s="17"/>
      <c r="P126" s="17"/>
      <c r="Q126" s="17"/>
    </row>
    <row r="127" spans="1:17">
      <c r="A127" s="91">
        <v>2</v>
      </c>
      <c r="B127" s="8" t="s">
        <v>3</v>
      </c>
      <c r="C127" s="8" t="s">
        <v>481</v>
      </c>
      <c r="D127" s="7"/>
      <c r="E127" s="26"/>
      <c r="F127" s="7"/>
      <c r="G127" s="30"/>
      <c r="H127" s="7"/>
      <c r="I127" s="26"/>
      <c r="J127" s="4"/>
      <c r="K127" s="4"/>
      <c r="L127" s="4"/>
      <c r="M127" s="17"/>
      <c r="N127" s="17"/>
      <c r="O127" s="17"/>
      <c r="P127" s="17"/>
      <c r="Q127" s="17"/>
    </row>
    <row r="128" spans="1:17">
      <c r="A128" s="91"/>
      <c r="B128" s="8"/>
      <c r="C128" s="8"/>
      <c r="D128" s="7"/>
      <c r="E128" s="26"/>
      <c r="F128" s="7"/>
      <c r="G128" s="30"/>
      <c r="H128" s="7"/>
      <c r="I128" s="26"/>
      <c r="J128" s="4"/>
      <c r="K128" s="4"/>
      <c r="L128" s="4"/>
      <c r="M128" s="17"/>
      <c r="N128" s="17"/>
      <c r="O128" s="17"/>
      <c r="P128" s="17"/>
      <c r="Q128" s="17"/>
    </row>
    <row r="129" spans="1:17">
      <c r="A129" s="91">
        <v>3</v>
      </c>
      <c r="B129" s="8" t="s">
        <v>11</v>
      </c>
      <c r="C129" s="8" t="s">
        <v>482</v>
      </c>
      <c r="D129" s="230">
        <v>104</v>
      </c>
      <c r="E129" s="44">
        <v>1.9208333333333334</v>
      </c>
      <c r="F129" s="255">
        <v>55</v>
      </c>
      <c r="G129" s="256">
        <v>1.0909722222222222</v>
      </c>
      <c r="H129" s="255">
        <v>102</v>
      </c>
      <c r="I129" s="256">
        <v>1.3256944444444445</v>
      </c>
      <c r="J129" s="4"/>
      <c r="K129" s="4"/>
      <c r="L129" s="4"/>
      <c r="M129" s="17"/>
      <c r="N129" s="17"/>
      <c r="O129" s="32">
        <f>E129+G129+I129</f>
        <v>4.3375000000000004</v>
      </c>
      <c r="P129" s="17"/>
      <c r="Q129" s="17"/>
    </row>
    <row r="130" spans="1:17">
      <c r="A130" s="91"/>
      <c r="B130" s="8"/>
      <c r="C130" s="8"/>
      <c r="D130" s="4"/>
      <c r="E130" s="25"/>
      <c r="F130" s="4"/>
      <c r="G130" s="25"/>
      <c r="H130" s="4"/>
      <c r="I130" s="25"/>
      <c r="J130" s="4"/>
      <c r="K130" s="4"/>
      <c r="L130" s="4"/>
      <c r="M130" s="17"/>
      <c r="N130" s="17"/>
      <c r="O130" s="17"/>
      <c r="P130" s="17"/>
      <c r="Q130" s="17"/>
    </row>
    <row r="131" spans="1:17">
      <c r="A131" s="91"/>
      <c r="B131" s="15" t="s">
        <v>141</v>
      </c>
      <c r="C131" s="15"/>
      <c r="D131" s="4"/>
      <c r="E131" s="25"/>
      <c r="F131" s="4"/>
      <c r="G131" s="25"/>
      <c r="H131" s="4"/>
      <c r="I131" s="25"/>
      <c r="J131" s="4"/>
      <c r="K131" s="4"/>
      <c r="L131" s="4"/>
      <c r="M131" s="17"/>
      <c r="N131" s="17"/>
      <c r="O131" s="17"/>
      <c r="P131" s="17"/>
      <c r="Q131" s="17"/>
    </row>
    <row r="132" spans="1:17">
      <c r="A132" s="91">
        <v>1</v>
      </c>
      <c r="B132" s="23" t="s">
        <v>66</v>
      </c>
      <c r="C132" s="23" t="s">
        <v>480</v>
      </c>
      <c r="D132" s="4"/>
      <c r="E132" s="25"/>
      <c r="F132" s="4"/>
      <c r="G132" s="25"/>
      <c r="H132" s="4"/>
      <c r="I132" s="25"/>
      <c r="J132" s="4"/>
      <c r="K132" s="4"/>
      <c r="L132" s="4"/>
      <c r="M132" s="17"/>
      <c r="N132" s="17"/>
      <c r="O132" s="17"/>
      <c r="P132" s="17"/>
      <c r="Q132" s="17"/>
    </row>
    <row r="133" spans="1:17">
      <c r="A133" s="100" t="s">
        <v>5</v>
      </c>
      <c r="B133" s="8" t="s">
        <v>73</v>
      </c>
      <c r="C133" s="23" t="s">
        <v>480</v>
      </c>
      <c r="D133" s="230">
        <v>26</v>
      </c>
      <c r="E133" s="44">
        <v>2.3145833333333332</v>
      </c>
      <c r="F133" s="192">
        <v>2</v>
      </c>
      <c r="G133" s="198">
        <v>4.027777777777778E-2</v>
      </c>
      <c r="H133" s="192">
        <v>7</v>
      </c>
      <c r="I133" s="198">
        <v>0.125</v>
      </c>
      <c r="J133" s="4"/>
      <c r="K133" s="4"/>
      <c r="L133" s="4"/>
      <c r="M133" s="32">
        <f>E133+G133+I133</f>
        <v>2.4798611111111111</v>
      </c>
      <c r="N133" s="17"/>
      <c r="O133" s="17"/>
      <c r="P133" s="17"/>
      <c r="Q133" s="17"/>
    </row>
    <row r="134" spans="1:17">
      <c r="A134" s="100" t="s">
        <v>6</v>
      </c>
      <c r="B134" s="8" t="s">
        <v>65</v>
      </c>
      <c r="C134" s="23" t="s">
        <v>480</v>
      </c>
      <c r="D134" s="9">
        <v>26</v>
      </c>
      <c r="E134" s="44">
        <v>2.3145833333333332</v>
      </c>
      <c r="F134" s="192"/>
      <c r="G134" s="198">
        <v>0</v>
      </c>
      <c r="H134" s="192">
        <v>6</v>
      </c>
      <c r="I134" s="198">
        <v>6.5277777777777782E-2</v>
      </c>
      <c r="J134" s="4"/>
      <c r="K134" s="4"/>
      <c r="L134" s="4"/>
      <c r="M134" s="32">
        <f t="shared" ref="M134:M135" si="6">E134+G134+I134</f>
        <v>2.379861111111111</v>
      </c>
      <c r="N134" s="17"/>
      <c r="O134" s="17"/>
      <c r="P134" s="17"/>
      <c r="Q134" s="17"/>
    </row>
    <row r="135" spans="1:17">
      <c r="A135" s="100" t="s">
        <v>7</v>
      </c>
      <c r="B135" s="8" t="s">
        <v>130</v>
      </c>
      <c r="C135" s="23" t="s">
        <v>480</v>
      </c>
      <c r="D135" s="230">
        <v>26</v>
      </c>
      <c r="E135" s="44">
        <v>2.3145833333333332</v>
      </c>
      <c r="F135" s="257">
        <v>2</v>
      </c>
      <c r="G135" s="198">
        <v>0.1451388888888889</v>
      </c>
      <c r="H135" s="257">
        <v>9</v>
      </c>
      <c r="I135" s="198">
        <v>0.26944444444444443</v>
      </c>
      <c r="J135" s="4"/>
      <c r="K135" s="4"/>
      <c r="L135" s="4"/>
      <c r="M135" s="32">
        <f t="shared" si="6"/>
        <v>2.7291666666666665</v>
      </c>
      <c r="N135" s="17"/>
      <c r="O135" s="17"/>
      <c r="P135" s="17"/>
      <c r="Q135" s="17"/>
    </row>
    <row r="136" spans="1:17">
      <c r="A136" s="100"/>
      <c r="B136" s="23"/>
      <c r="C136" s="8"/>
      <c r="D136" s="11"/>
      <c r="E136" s="28"/>
      <c r="F136" s="11"/>
      <c r="G136" s="28"/>
      <c r="H136" s="11"/>
      <c r="I136" s="28"/>
      <c r="J136" s="4"/>
      <c r="K136" s="4"/>
      <c r="L136" s="4"/>
      <c r="M136" s="17"/>
      <c r="N136" s="17"/>
      <c r="O136" s="17"/>
      <c r="P136" s="17"/>
      <c r="Q136" s="17"/>
    </row>
    <row r="137" spans="1:17">
      <c r="A137" s="91">
        <v>2</v>
      </c>
      <c r="B137" s="8" t="s">
        <v>3</v>
      </c>
      <c r="C137" s="8" t="s">
        <v>481</v>
      </c>
      <c r="D137" s="7"/>
      <c r="E137" s="26"/>
      <c r="F137" s="7"/>
      <c r="G137" s="30"/>
      <c r="H137" s="7"/>
      <c r="I137" s="26"/>
      <c r="J137" s="4"/>
      <c r="K137" s="4"/>
      <c r="L137" s="4"/>
      <c r="M137" s="17"/>
      <c r="N137" s="17"/>
      <c r="O137" s="17"/>
      <c r="P137" s="17"/>
      <c r="Q137" s="17"/>
    </row>
    <row r="138" spans="1:17">
      <c r="A138" s="100"/>
      <c r="B138" s="23"/>
      <c r="C138" s="8"/>
      <c r="D138" s="11"/>
      <c r="E138" s="28"/>
      <c r="F138" s="11"/>
      <c r="G138" s="28"/>
      <c r="H138" s="11"/>
      <c r="I138" s="28"/>
      <c r="J138" s="4"/>
      <c r="K138" s="4"/>
      <c r="L138" s="4"/>
      <c r="M138" s="17"/>
      <c r="N138" s="17"/>
      <c r="O138" s="17"/>
      <c r="P138" s="17"/>
      <c r="Q138" s="17"/>
    </row>
    <row r="139" spans="1:17">
      <c r="A139" s="91">
        <v>3</v>
      </c>
      <c r="B139" s="8" t="s">
        <v>11</v>
      </c>
      <c r="C139" s="8" t="s">
        <v>482</v>
      </c>
      <c r="D139" s="258">
        <v>26</v>
      </c>
      <c r="E139" s="44">
        <v>2.3145833333333332</v>
      </c>
      <c r="F139" s="192">
        <v>15</v>
      </c>
      <c r="G139" s="198">
        <v>1.4520833333333334</v>
      </c>
      <c r="H139" s="192">
        <v>20</v>
      </c>
      <c r="I139" s="198">
        <v>0.2298611111111111</v>
      </c>
      <c r="J139" s="4"/>
      <c r="K139" s="4"/>
      <c r="L139" s="4"/>
      <c r="M139" s="17"/>
      <c r="N139" s="17"/>
      <c r="O139" s="32">
        <f>E139+G139+I139</f>
        <v>3.9965277777777777</v>
      </c>
      <c r="P139" s="17"/>
      <c r="Q139" s="17"/>
    </row>
    <row r="140" spans="1:17">
      <c r="A140" s="91"/>
      <c r="B140" s="8"/>
      <c r="C140" s="8"/>
      <c r="D140" s="4"/>
      <c r="E140" s="25"/>
      <c r="F140" s="4"/>
      <c r="G140" s="25"/>
      <c r="H140" s="4"/>
      <c r="I140" s="25"/>
      <c r="J140" s="4"/>
      <c r="K140" s="4"/>
      <c r="L140" s="4"/>
      <c r="M140" s="17"/>
      <c r="N140" s="17"/>
      <c r="O140" s="17"/>
      <c r="P140" s="17"/>
      <c r="Q140" s="17"/>
    </row>
    <row r="141" spans="1:17">
      <c r="A141" s="91"/>
      <c r="B141" s="3" t="s">
        <v>142</v>
      </c>
      <c r="C141" s="3"/>
      <c r="D141" s="4"/>
      <c r="E141" s="25"/>
      <c r="F141" s="4"/>
      <c r="G141" s="25"/>
      <c r="H141" s="4"/>
      <c r="I141" s="25"/>
      <c r="J141" s="4"/>
      <c r="K141" s="4"/>
      <c r="L141" s="4"/>
      <c r="M141" s="17"/>
      <c r="N141" s="17"/>
      <c r="O141" s="17"/>
      <c r="P141" s="17"/>
      <c r="Q141" s="17"/>
    </row>
    <row r="142" spans="1:17">
      <c r="A142" s="91">
        <v>1</v>
      </c>
      <c r="B142" s="23" t="s">
        <v>66</v>
      </c>
      <c r="C142" s="23" t="s">
        <v>480</v>
      </c>
      <c r="D142" s="4"/>
      <c r="E142" s="25"/>
      <c r="F142" s="4"/>
      <c r="G142" s="25"/>
      <c r="H142" s="4"/>
      <c r="I142" s="25"/>
      <c r="J142" s="4"/>
      <c r="K142" s="4"/>
      <c r="L142" s="4"/>
      <c r="M142" s="17"/>
      <c r="N142" s="17"/>
      <c r="O142" s="17"/>
      <c r="P142" s="17"/>
      <c r="Q142" s="17"/>
    </row>
    <row r="143" spans="1:17">
      <c r="A143" s="100" t="s">
        <v>5</v>
      </c>
      <c r="B143" s="8" t="s">
        <v>143</v>
      </c>
      <c r="C143" s="23" t="s">
        <v>480</v>
      </c>
      <c r="D143" s="9"/>
      <c r="E143" s="76"/>
      <c r="F143" s="230"/>
      <c r="G143" s="25"/>
      <c r="H143" s="230">
        <v>1</v>
      </c>
      <c r="I143" s="25">
        <v>0.10486111111111111</v>
      </c>
      <c r="J143" s="4"/>
      <c r="K143" s="4"/>
      <c r="L143" s="4"/>
      <c r="M143" s="32">
        <f t="shared" ref="M143:M145" si="7">E143+G143+I143</f>
        <v>0.10486111111111111</v>
      </c>
      <c r="N143" s="17"/>
      <c r="O143" s="17"/>
      <c r="P143" s="17"/>
      <c r="Q143" s="17"/>
    </row>
    <row r="144" spans="1:17">
      <c r="A144" s="100" t="s">
        <v>6</v>
      </c>
      <c r="B144" s="8" t="s">
        <v>65</v>
      </c>
      <c r="C144" s="23" t="s">
        <v>480</v>
      </c>
      <c r="D144" s="9"/>
      <c r="E144" s="76"/>
      <c r="F144" s="230">
        <v>1</v>
      </c>
      <c r="G144" s="25">
        <v>0.34236111111111112</v>
      </c>
      <c r="H144" s="230">
        <v>1</v>
      </c>
      <c r="I144" s="25">
        <v>1.1805555555555555E-2</v>
      </c>
      <c r="J144" s="4"/>
      <c r="K144" s="4"/>
      <c r="L144" s="4"/>
      <c r="M144" s="32">
        <f t="shared" si="7"/>
        <v>0.35416666666666669</v>
      </c>
      <c r="N144" s="17"/>
      <c r="O144" s="17"/>
      <c r="P144" s="17"/>
      <c r="Q144" s="17"/>
    </row>
    <row r="145" spans="1:17">
      <c r="A145" s="100" t="s">
        <v>7</v>
      </c>
      <c r="B145" s="8" t="s">
        <v>144</v>
      </c>
      <c r="C145" s="23" t="s">
        <v>480</v>
      </c>
      <c r="D145" s="9"/>
      <c r="E145" s="76"/>
      <c r="F145" s="230"/>
      <c r="G145" s="25"/>
      <c r="H145" s="230">
        <v>7</v>
      </c>
      <c r="I145" s="25">
        <v>0.12083333333333333</v>
      </c>
      <c r="J145" s="4"/>
      <c r="K145" s="4"/>
      <c r="L145" s="4"/>
      <c r="M145" s="32">
        <f t="shared" si="7"/>
        <v>0.12083333333333333</v>
      </c>
      <c r="N145" s="17"/>
      <c r="O145" s="17"/>
      <c r="P145" s="17"/>
      <c r="Q145" s="17"/>
    </row>
    <row r="146" spans="1:17">
      <c r="A146" s="100"/>
      <c r="B146" s="8"/>
      <c r="C146" s="8"/>
      <c r="D146" s="7"/>
      <c r="E146" s="26"/>
      <c r="F146" s="7"/>
      <c r="G146" s="26"/>
      <c r="H146" s="7"/>
      <c r="I146" s="26"/>
      <c r="J146" s="4"/>
      <c r="K146" s="4"/>
      <c r="L146" s="4"/>
      <c r="M146" s="17"/>
      <c r="N146" s="17"/>
      <c r="O146" s="17"/>
      <c r="P146" s="17"/>
      <c r="Q146" s="17"/>
    </row>
    <row r="147" spans="1:17">
      <c r="A147" s="91">
        <v>2</v>
      </c>
      <c r="B147" s="8" t="s">
        <v>3</v>
      </c>
      <c r="C147" s="8" t="s">
        <v>481</v>
      </c>
      <c r="D147" s="4"/>
      <c r="E147" s="25"/>
      <c r="F147" s="4"/>
      <c r="G147" s="25"/>
      <c r="H147" s="4"/>
      <c r="I147" s="25"/>
      <c r="J147" s="4"/>
      <c r="K147" s="4"/>
      <c r="L147" s="4"/>
      <c r="M147" s="17"/>
      <c r="N147" s="17"/>
      <c r="O147" s="17"/>
      <c r="P147" s="17"/>
      <c r="Q147" s="17"/>
    </row>
    <row r="148" spans="1:17">
      <c r="A148" s="91"/>
      <c r="B148" s="8"/>
      <c r="C148" s="8"/>
      <c r="D148" s="4"/>
      <c r="E148" s="25"/>
      <c r="F148" s="4"/>
      <c r="G148" s="25"/>
      <c r="H148" s="4"/>
      <c r="I148" s="25"/>
      <c r="J148" s="4"/>
      <c r="K148" s="4"/>
      <c r="L148" s="4"/>
      <c r="M148" s="17"/>
      <c r="N148" s="17"/>
      <c r="O148" s="17"/>
      <c r="P148" s="17"/>
      <c r="Q148" s="17"/>
    </row>
    <row r="149" spans="1:17">
      <c r="A149" s="91">
        <v>3</v>
      </c>
      <c r="B149" s="8" t="s">
        <v>4</v>
      </c>
      <c r="C149" s="8" t="s">
        <v>482</v>
      </c>
      <c r="D149" s="230">
        <v>97</v>
      </c>
      <c r="E149" s="259">
        <v>1.6861111111111111</v>
      </c>
      <c r="F149" s="229">
        <v>51</v>
      </c>
      <c r="G149" s="73">
        <v>1.0868055555555556</v>
      </c>
      <c r="H149" s="229">
        <v>74</v>
      </c>
      <c r="I149" s="73">
        <v>1.2201388888888889</v>
      </c>
      <c r="J149" s="4"/>
      <c r="K149" s="4"/>
      <c r="L149" s="4"/>
      <c r="M149" s="17"/>
      <c r="N149" s="17"/>
      <c r="O149" s="32">
        <f>E149+G149+I149</f>
        <v>3.9930555555555554</v>
      </c>
      <c r="P149" s="17"/>
      <c r="Q149" s="17"/>
    </row>
    <row r="150" spans="1:17">
      <c r="A150" s="91"/>
      <c r="B150" s="8"/>
      <c r="C150" s="8"/>
      <c r="D150" s="4"/>
      <c r="E150" s="25"/>
      <c r="F150" s="4"/>
      <c r="G150" s="25"/>
      <c r="H150" s="4"/>
      <c r="I150" s="25"/>
      <c r="J150" s="4"/>
      <c r="K150" s="4"/>
      <c r="L150" s="4"/>
      <c r="M150" s="17"/>
      <c r="N150" s="17"/>
      <c r="O150" s="17"/>
      <c r="P150" s="17"/>
      <c r="Q150" s="17"/>
    </row>
    <row r="151" spans="1:17">
      <c r="A151" s="91"/>
      <c r="B151" s="3" t="s">
        <v>145</v>
      </c>
      <c r="C151" s="3"/>
      <c r="D151" s="4"/>
      <c r="E151" s="25"/>
      <c r="F151" s="4"/>
      <c r="G151" s="25"/>
      <c r="H151" s="4"/>
      <c r="I151" s="25"/>
      <c r="J151" s="4"/>
      <c r="K151" s="4"/>
      <c r="L151" s="4"/>
      <c r="M151" s="17"/>
      <c r="N151" s="17"/>
      <c r="O151" s="17"/>
      <c r="P151" s="17"/>
      <c r="Q151" s="17"/>
    </row>
    <row r="152" spans="1:17">
      <c r="A152" s="91">
        <v>1</v>
      </c>
      <c r="B152" s="3" t="s">
        <v>66</v>
      </c>
      <c r="C152" s="23" t="s">
        <v>480</v>
      </c>
      <c r="D152" s="4"/>
      <c r="E152" s="25"/>
      <c r="F152" s="4"/>
      <c r="G152" s="25"/>
      <c r="H152" s="4"/>
      <c r="I152" s="25"/>
      <c r="J152" s="4"/>
      <c r="K152" s="4"/>
      <c r="L152" s="4"/>
      <c r="M152" s="17"/>
      <c r="N152" s="17"/>
      <c r="O152" s="17"/>
      <c r="P152" s="17"/>
      <c r="Q152" s="17"/>
    </row>
    <row r="153" spans="1:17">
      <c r="A153" s="100" t="s">
        <v>5</v>
      </c>
      <c r="B153" s="8" t="s">
        <v>73</v>
      </c>
      <c r="C153" s="23" t="s">
        <v>480</v>
      </c>
      <c r="D153" s="230">
        <v>3</v>
      </c>
      <c r="E153" s="14">
        <v>9.7222222222222224E-3</v>
      </c>
      <c r="F153" s="192">
        <v>1</v>
      </c>
      <c r="G153" s="198">
        <v>0.21527777777777779</v>
      </c>
      <c r="H153" s="192">
        <v>2</v>
      </c>
      <c r="I153" s="198">
        <v>7.4999999999999997E-2</v>
      </c>
      <c r="J153" s="4"/>
      <c r="K153" s="4"/>
      <c r="L153" s="4"/>
      <c r="M153" s="32">
        <f t="shared" ref="M153:M155" si="8">E153+G153+I153</f>
        <v>0.3</v>
      </c>
      <c r="N153" s="17"/>
      <c r="O153" s="32"/>
      <c r="P153" s="17"/>
      <c r="Q153" s="17"/>
    </row>
    <row r="154" spans="1:17">
      <c r="A154" s="100" t="s">
        <v>6</v>
      </c>
      <c r="B154" s="8" t="s">
        <v>133</v>
      </c>
      <c r="C154" s="23" t="s">
        <v>480</v>
      </c>
      <c r="D154" s="230">
        <v>3</v>
      </c>
      <c r="E154" s="14">
        <v>2.013888888888889E-2</v>
      </c>
      <c r="F154" s="192">
        <v>1</v>
      </c>
      <c r="G154" s="198">
        <v>0.5</v>
      </c>
      <c r="H154" s="192">
        <v>1</v>
      </c>
      <c r="I154" s="198">
        <v>4.1666666666666664E-2</v>
      </c>
      <c r="J154" s="4"/>
      <c r="K154" s="4"/>
      <c r="L154" s="4"/>
      <c r="M154" s="32">
        <f t="shared" si="8"/>
        <v>0.56180555555555556</v>
      </c>
      <c r="N154" s="17"/>
      <c r="O154" s="32"/>
      <c r="P154" s="17"/>
      <c r="Q154" s="17"/>
    </row>
    <row r="155" spans="1:17">
      <c r="A155" s="100" t="s">
        <v>7</v>
      </c>
      <c r="B155" s="8" t="s">
        <v>74</v>
      </c>
      <c r="C155" s="23" t="s">
        <v>480</v>
      </c>
      <c r="D155" s="230">
        <v>5</v>
      </c>
      <c r="E155" s="14">
        <v>0.16805555555555554</v>
      </c>
      <c r="F155" s="192"/>
      <c r="G155" s="198"/>
      <c r="H155" s="192">
        <v>1</v>
      </c>
      <c r="I155" s="198">
        <v>4.1666666666666664E-2</v>
      </c>
      <c r="J155" s="4"/>
      <c r="K155" s="4"/>
      <c r="L155" s="4"/>
      <c r="M155" s="32">
        <f t="shared" si="8"/>
        <v>0.2097222222222222</v>
      </c>
      <c r="N155" s="17"/>
      <c r="O155" s="32"/>
      <c r="P155" s="17"/>
      <c r="Q155" s="17"/>
    </row>
    <row r="156" spans="1:17">
      <c r="A156" s="100"/>
      <c r="B156" s="8"/>
      <c r="C156" s="8"/>
      <c r="D156" s="230"/>
      <c r="E156" s="17"/>
      <c r="F156" s="17"/>
      <c r="G156" s="17"/>
      <c r="H156" s="230"/>
      <c r="I156" s="17"/>
      <c r="J156" s="4"/>
      <c r="K156" s="4"/>
      <c r="L156" s="4"/>
      <c r="M156" s="17"/>
      <c r="N156" s="17"/>
      <c r="O156" s="32"/>
      <c r="P156" s="17"/>
      <c r="Q156" s="17"/>
    </row>
    <row r="157" spans="1:17">
      <c r="A157" s="91">
        <v>2</v>
      </c>
      <c r="B157" s="8" t="s">
        <v>3</v>
      </c>
      <c r="C157" s="8" t="s">
        <v>481</v>
      </c>
      <c r="D157" s="103"/>
      <c r="E157" s="194"/>
      <c r="F157" s="103"/>
      <c r="G157" s="194"/>
      <c r="H157" s="103"/>
      <c r="I157" s="194"/>
      <c r="J157" s="4"/>
      <c r="K157" s="4"/>
      <c r="L157" s="4"/>
      <c r="M157" s="17"/>
      <c r="N157" s="17"/>
      <c r="O157" s="32"/>
      <c r="P157" s="17"/>
      <c r="Q157" s="17"/>
    </row>
    <row r="158" spans="1:17">
      <c r="A158" s="91"/>
      <c r="B158" s="8"/>
      <c r="C158" s="8"/>
      <c r="D158" s="7"/>
      <c r="E158" s="26"/>
      <c r="F158" s="7"/>
      <c r="G158" s="26"/>
      <c r="H158" s="7"/>
      <c r="I158" s="26"/>
      <c r="J158" s="4"/>
      <c r="K158" s="4"/>
      <c r="L158" s="4"/>
      <c r="M158" s="17"/>
      <c r="N158" s="17"/>
      <c r="O158" s="32"/>
      <c r="P158" s="17"/>
      <c r="Q158" s="17"/>
    </row>
    <row r="159" spans="1:17">
      <c r="A159" s="91">
        <v>3</v>
      </c>
      <c r="B159" s="8" t="s">
        <v>4</v>
      </c>
      <c r="C159" s="8" t="s">
        <v>482</v>
      </c>
      <c r="D159" s="9"/>
      <c r="E159" s="76"/>
      <c r="F159" s="9"/>
      <c r="G159" s="78"/>
      <c r="H159" s="9"/>
      <c r="I159" s="76"/>
      <c r="J159" s="4"/>
      <c r="K159" s="4"/>
      <c r="L159" s="4"/>
      <c r="M159" s="17"/>
      <c r="N159" s="17"/>
      <c r="O159" s="32"/>
      <c r="P159" s="17"/>
      <c r="Q159" s="17"/>
    </row>
    <row r="160" spans="1:17">
      <c r="A160" s="91"/>
      <c r="B160" s="8"/>
      <c r="C160" s="8"/>
      <c r="D160" s="7"/>
      <c r="E160" s="26"/>
      <c r="F160" s="103"/>
      <c r="G160" s="194"/>
      <c r="H160" s="7"/>
      <c r="I160" s="26"/>
      <c r="J160" s="4"/>
      <c r="K160" s="4"/>
      <c r="L160" s="4"/>
      <c r="M160" s="17"/>
      <c r="N160" s="17"/>
      <c r="O160" s="32"/>
      <c r="P160" s="17"/>
      <c r="Q160" s="17"/>
    </row>
    <row r="161" spans="1:17" ht="25.5">
      <c r="A161" s="91"/>
      <c r="B161" s="3" t="s">
        <v>146</v>
      </c>
      <c r="C161" s="23"/>
      <c r="D161" s="4"/>
      <c r="E161" s="25"/>
      <c r="F161" s="4"/>
      <c r="G161" s="25"/>
      <c r="H161" s="4"/>
      <c r="I161" s="25"/>
      <c r="J161" s="4"/>
      <c r="K161" s="4"/>
      <c r="L161" s="4"/>
      <c r="M161" s="17"/>
      <c r="N161" s="17"/>
      <c r="O161" s="17"/>
      <c r="P161" s="17"/>
      <c r="Q161" s="17"/>
    </row>
    <row r="162" spans="1:17">
      <c r="A162" s="91">
        <v>1</v>
      </c>
      <c r="B162" s="3" t="s">
        <v>66</v>
      </c>
      <c r="C162" s="23" t="s">
        <v>480</v>
      </c>
      <c r="D162" s="4"/>
      <c r="E162" s="25"/>
      <c r="F162" s="4"/>
      <c r="G162" s="25"/>
      <c r="H162" s="4"/>
      <c r="I162" s="25"/>
      <c r="J162" s="4"/>
      <c r="K162" s="4"/>
      <c r="L162" s="4"/>
      <c r="M162" s="17"/>
      <c r="N162" s="17"/>
      <c r="O162" s="17"/>
      <c r="P162" s="17"/>
      <c r="Q162" s="17"/>
    </row>
    <row r="163" spans="1:17">
      <c r="A163" s="100" t="s">
        <v>5</v>
      </c>
      <c r="B163" s="8" t="s">
        <v>73</v>
      </c>
      <c r="C163" s="23" t="s">
        <v>480</v>
      </c>
      <c r="D163" s="146"/>
      <c r="E163" s="62"/>
      <c r="F163" s="192">
        <v>1</v>
      </c>
      <c r="G163" s="263">
        <v>1.1805555555555555E-2</v>
      </c>
      <c r="H163" s="192">
        <v>2</v>
      </c>
      <c r="I163" s="263">
        <v>8.0555555555555561E-2</v>
      </c>
      <c r="J163" s="25"/>
      <c r="K163" s="25"/>
      <c r="L163" s="25"/>
      <c r="M163" s="32">
        <f t="shared" ref="M163:M164" si="9">E163+G163+I163</f>
        <v>9.2361111111111116E-2</v>
      </c>
      <c r="N163" s="17"/>
      <c r="O163" s="17"/>
      <c r="P163" s="17"/>
      <c r="Q163" s="17"/>
    </row>
    <row r="164" spans="1:17">
      <c r="A164" s="100" t="s">
        <v>6</v>
      </c>
      <c r="B164" s="8" t="s">
        <v>133</v>
      </c>
      <c r="C164" s="23" t="s">
        <v>480</v>
      </c>
      <c r="D164" s="143"/>
      <c r="E164" s="62"/>
      <c r="F164" s="192">
        <v>1</v>
      </c>
      <c r="G164" s="263">
        <v>6.25E-2</v>
      </c>
      <c r="H164" s="192">
        <v>1</v>
      </c>
      <c r="I164" s="263">
        <v>0.2076388888888889</v>
      </c>
      <c r="J164" s="25"/>
      <c r="K164" s="25"/>
      <c r="L164" s="25"/>
      <c r="M164" s="32">
        <f t="shared" si="9"/>
        <v>0.27013888888888893</v>
      </c>
      <c r="N164" s="17"/>
      <c r="O164" s="17"/>
      <c r="P164" s="17"/>
      <c r="Q164" s="17"/>
    </row>
    <row r="165" spans="1:17">
      <c r="A165" s="100"/>
      <c r="B165" s="8"/>
      <c r="C165" s="8"/>
      <c r="D165" s="143"/>
      <c r="E165" s="62"/>
      <c r="F165" s="143"/>
      <c r="G165" s="147"/>
      <c r="H165" s="143"/>
      <c r="I165" s="62"/>
      <c r="J165" s="4"/>
      <c r="K165" s="4"/>
      <c r="L165" s="4"/>
      <c r="M165" s="17"/>
      <c r="N165" s="17"/>
      <c r="O165" s="17"/>
      <c r="P165" s="17"/>
      <c r="Q165" s="17"/>
    </row>
    <row r="166" spans="1:17">
      <c r="A166" s="91">
        <v>2</v>
      </c>
      <c r="B166" s="8" t="s">
        <v>3</v>
      </c>
      <c r="C166" s="8" t="s">
        <v>481</v>
      </c>
      <c r="D166" s="143"/>
      <c r="E166" s="149"/>
      <c r="F166" s="143"/>
      <c r="G166" s="150"/>
      <c r="H166" s="143"/>
      <c r="I166" s="149"/>
      <c r="J166" s="4"/>
      <c r="K166" s="4"/>
      <c r="L166" s="14"/>
      <c r="M166" s="32"/>
      <c r="N166" s="17"/>
      <c r="O166" s="17"/>
      <c r="P166" s="17"/>
      <c r="Q166" s="17"/>
    </row>
    <row r="167" spans="1:17">
      <c r="A167" s="91"/>
      <c r="B167" s="8"/>
      <c r="C167" s="8"/>
      <c r="D167" s="143"/>
      <c r="E167" s="149"/>
      <c r="F167" s="143"/>
      <c r="G167" s="150"/>
      <c r="H167" s="143"/>
      <c r="I167" s="149"/>
      <c r="J167" s="4"/>
      <c r="K167" s="4"/>
      <c r="L167" s="14"/>
      <c r="M167" s="32"/>
      <c r="N167" s="17"/>
      <c r="O167" s="17"/>
      <c r="P167" s="17"/>
      <c r="Q167" s="17"/>
    </row>
    <row r="168" spans="1:17">
      <c r="A168" s="91">
        <v>3</v>
      </c>
      <c r="B168" s="8" t="s">
        <v>4</v>
      </c>
      <c r="C168" s="8" t="s">
        <v>482</v>
      </c>
      <c r="D168" s="143"/>
      <c r="E168" s="147"/>
      <c r="F168" s="143"/>
      <c r="G168" s="147"/>
      <c r="H168" s="143"/>
      <c r="I168" s="147"/>
      <c r="J168" s="4"/>
      <c r="K168" s="4"/>
      <c r="L168" s="14"/>
      <c r="M168" s="32"/>
      <c r="N168" s="17"/>
      <c r="O168" s="17"/>
      <c r="P168" s="17"/>
      <c r="Q168" s="17"/>
    </row>
    <row r="169" spans="1:17">
      <c r="A169" s="91"/>
      <c r="B169" s="8"/>
      <c r="C169" s="8"/>
      <c r="D169" s="143"/>
      <c r="E169" s="147"/>
      <c r="F169" s="143"/>
      <c r="G169" s="147"/>
      <c r="H169" s="143"/>
      <c r="I169" s="147"/>
      <c r="J169" s="4"/>
      <c r="K169" s="4"/>
      <c r="L169" s="14"/>
      <c r="M169" s="32"/>
      <c r="N169" s="17"/>
      <c r="O169" s="17"/>
      <c r="P169" s="17"/>
      <c r="Q169" s="17"/>
    </row>
    <row r="170" spans="1:17">
      <c r="A170" s="100"/>
      <c r="B170" s="3" t="s">
        <v>147</v>
      </c>
      <c r="C170" s="3"/>
      <c r="D170" s="143"/>
      <c r="E170" s="147"/>
      <c r="F170" s="143"/>
      <c r="G170" s="147"/>
      <c r="H170" s="143"/>
      <c r="I170" s="147"/>
      <c r="J170" s="4"/>
      <c r="K170" s="4"/>
      <c r="L170" s="4"/>
      <c r="M170" s="17"/>
      <c r="N170" s="17"/>
      <c r="O170" s="17"/>
      <c r="P170" s="17"/>
      <c r="Q170" s="17"/>
    </row>
    <row r="171" spans="1:17">
      <c r="A171" s="100"/>
      <c r="B171" s="3"/>
      <c r="C171" s="3"/>
      <c r="D171" s="143"/>
      <c r="E171" s="147"/>
      <c r="F171" s="143"/>
      <c r="G171" s="147"/>
      <c r="H171" s="143"/>
      <c r="I171" s="147"/>
      <c r="J171" s="4"/>
      <c r="K171" s="4"/>
      <c r="L171" s="4"/>
      <c r="M171" s="17"/>
      <c r="N171" s="17"/>
      <c r="O171" s="17"/>
      <c r="P171" s="17"/>
      <c r="Q171" s="17"/>
    </row>
    <row r="172" spans="1:17">
      <c r="A172" s="91">
        <v>1</v>
      </c>
      <c r="B172" s="3" t="s">
        <v>66</v>
      </c>
      <c r="C172" s="23" t="s">
        <v>480</v>
      </c>
      <c r="D172" s="230"/>
      <c r="E172" s="25"/>
      <c r="F172" s="230"/>
      <c r="G172" s="29"/>
      <c r="H172" s="230"/>
      <c r="I172" s="25"/>
      <c r="J172" s="4"/>
      <c r="K172" s="4"/>
      <c r="L172" s="4"/>
      <c r="M172" s="17"/>
      <c r="N172" s="17"/>
      <c r="O172" s="17"/>
      <c r="P172" s="17"/>
      <c r="Q172" s="17"/>
    </row>
    <row r="173" spans="1:17">
      <c r="A173" s="100" t="s">
        <v>5</v>
      </c>
      <c r="B173" s="8" t="s">
        <v>70</v>
      </c>
      <c r="C173" s="23" t="s">
        <v>480</v>
      </c>
      <c r="D173" s="9">
        <v>3</v>
      </c>
      <c r="E173" s="76">
        <v>4.9999999999999996E-2</v>
      </c>
      <c r="F173" s="192">
        <v>3</v>
      </c>
      <c r="G173" s="198">
        <v>9.7222222222222224E-3</v>
      </c>
      <c r="H173" s="192">
        <v>3</v>
      </c>
      <c r="I173" s="198">
        <v>0.22638888888888889</v>
      </c>
      <c r="J173" s="4"/>
      <c r="K173" s="44"/>
      <c r="L173" s="4"/>
      <c r="M173" s="32">
        <f t="shared" ref="M173:M174" si="10">E173+G173+I173</f>
        <v>0.28611111111111109</v>
      </c>
      <c r="N173" s="17"/>
      <c r="O173" s="32"/>
      <c r="P173" s="17"/>
      <c r="Q173" s="17"/>
    </row>
    <row r="174" spans="1:17">
      <c r="A174" s="100" t="s">
        <v>6</v>
      </c>
      <c r="B174" s="8" t="s">
        <v>65</v>
      </c>
      <c r="C174" s="23" t="s">
        <v>480</v>
      </c>
      <c r="D174" s="9">
        <v>8</v>
      </c>
      <c r="E174" s="76">
        <v>0.21458333333333335</v>
      </c>
      <c r="F174" s="192">
        <v>3</v>
      </c>
      <c r="G174" s="198">
        <v>0.19027777777777777</v>
      </c>
      <c r="H174" s="192">
        <v>3</v>
      </c>
      <c r="I174" s="198">
        <v>2.6388888888888889E-2</v>
      </c>
      <c r="J174" s="4"/>
      <c r="K174" s="44"/>
      <c r="L174" s="4"/>
      <c r="M174" s="32">
        <f t="shared" si="10"/>
        <v>0.43125000000000002</v>
      </c>
      <c r="N174" s="17"/>
      <c r="O174" s="32"/>
      <c r="P174" s="17"/>
      <c r="Q174" s="17"/>
    </row>
    <row r="175" spans="1:17">
      <c r="A175" s="100"/>
      <c r="B175" s="8"/>
      <c r="C175" s="8"/>
      <c r="D175" s="152"/>
      <c r="E175" s="151"/>
      <c r="F175" s="152"/>
      <c r="G175" s="151"/>
      <c r="H175" s="152"/>
      <c r="I175" s="151"/>
      <c r="J175" s="4"/>
      <c r="K175" s="4"/>
      <c r="L175" s="4"/>
      <c r="M175" s="17"/>
      <c r="N175" s="17"/>
      <c r="O175" s="32"/>
      <c r="P175" s="17"/>
      <c r="Q175" s="17"/>
    </row>
    <row r="176" spans="1:17">
      <c r="A176" s="91">
        <v>2</v>
      </c>
      <c r="B176" s="8" t="s">
        <v>3</v>
      </c>
      <c r="C176" s="8" t="s">
        <v>481</v>
      </c>
      <c r="D176" s="152"/>
      <c r="E176" s="151"/>
      <c r="F176" s="152"/>
      <c r="G176" s="250"/>
      <c r="H176" s="152"/>
      <c r="I176" s="151"/>
      <c r="J176" s="4"/>
      <c r="K176" s="4"/>
      <c r="L176" s="4"/>
      <c r="M176" s="17"/>
      <c r="N176" s="17"/>
      <c r="O176" s="32"/>
      <c r="P176" s="17"/>
      <c r="Q176" s="17"/>
    </row>
    <row r="177" spans="1:17">
      <c r="A177" s="91"/>
      <c r="B177" s="8"/>
      <c r="C177" s="8"/>
      <c r="D177" s="143"/>
      <c r="E177" s="149"/>
      <c r="F177" s="143"/>
      <c r="G177" s="149"/>
      <c r="H177" s="143"/>
      <c r="I177" s="149"/>
      <c r="J177" s="4"/>
      <c r="K177" s="4"/>
      <c r="L177" s="4"/>
      <c r="M177" s="17"/>
      <c r="N177" s="17"/>
      <c r="O177" s="32"/>
      <c r="P177" s="17"/>
      <c r="Q177" s="17"/>
    </row>
    <row r="178" spans="1:17">
      <c r="A178" s="91">
        <v>3</v>
      </c>
      <c r="B178" s="8" t="s">
        <v>4</v>
      </c>
      <c r="C178" s="8" t="s">
        <v>482</v>
      </c>
      <c r="D178" s="117"/>
      <c r="E178" s="117"/>
      <c r="F178" s="230"/>
      <c r="G178" s="14"/>
      <c r="H178" s="230"/>
      <c r="I178" s="14"/>
      <c r="J178" s="4"/>
      <c r="K178" s="4"/>
      <c r="L178" s="4"/>
      <c r="M178" s="17"/>
      <c r="N178" s="17"/>
      <c r="O178" s="32"/>
      <c r="P178" s="17"/>
      <c r="Q178" s="17"/>
    </row>
    <row r="179" spans="1:17">
      <c r="A179" s="168"/>
      <c r="B179" s="173" t="s">
        <v>516</v>
      </c>
      <c r="C179" s="8" t="s">
        <v>482</v>
      </c>
      <c r="D179" s="230">
        <v>7</v>
      </c>
      <c r="E179" s="14">
        <v>0.18263888888888891</v>
      </c>
      <c r="F179" s="192">
        <v>2</v>
      </c>
      <c r="G179" s="198">
        <v>4.9999999999999996E-2</v>
      </c>
      <c r="H179" s="192"/>
      <c r="I179" s="198"/>
      <c r="J179" s="4"/>
      <c r="K179" s="4"/>
      <c r="L179" s="4"/>
      <c r="M179" s="17"/>
      <c r="N179" s="17"/>
      <c r="O179" s="32">
        <f t="shared" ref="O179:O180" si="11">E179+G179+I179</f>
        <v>0.2326388888888889</v>
      </c>
      <c r="P179" s="17"/>
      <c r="Q179" s="17"/>
    </row>
    <row r="180" spans="1:17" ht="25.5">
      <c r="A180" s="100"/>
      <c r="B180" s="174" t="s">
        <v>517</v>
      </c>
      <c r="C180" s="8" t="s">
        <v>482</v>
      </c>
      <c r="D180" s="152"/>
      <c r="E180" s="149"/>
      <c r="F180" s="192">
        <v>2</v>
      </c>
      <c r="G180" s="198">
        <v>1.5277777777777777E-2</v>
      </c>
      <c r="H180" s="192">
        <v>6</v>
      </c>
      <c r="I180" s="198">
        <v>4.5138888888888888E-2</v>
      </c>
      <c r="J180" s="4"/>
      <c r="K180" s="4"/>
      <c r="L180" s="4"/>
      <c r="M180" s="17"/>
      <c r="N180" s="17"/>
      <c r="O180" s="32">
        <f t="shared" si="11"/>
        <v>6.0416666666666667E-2</v>
      </c>
      <c r="P180" s="17"/>
      <c r="Q180" s="17"/>
    </row>
    <row r="181" spans="1:17">
      <c r="A181" s="100"/>
      <c r="B181" s="175"/>
      <c r="C181" s="8"/>
      <c r="D181" s="152"/>
      <c r="E181" s="149"/>
      <c r="F181" s="152"/>
      <c r="G181" s="194"/>
      <c r="H181" s="152"/>
      <c r="I181" s="149"/>
      <c r="J181" s="4"/>
      <c r="K181" s="4"/>
      <c r="L181" s="4"/>
      <c r="M181" s="17"/>
      <c r="N181" s="17"/>
      <c r="O181" s="32"/>
      <c r="P181" s="17"/>
      <c r="Q181" s="17"/>
    </row>
    <row r="182" spans="1:17">
      <c r="A182" s="100"/>
      <c r="B182" s="3" t="s">
        <v>148</v>
      </c>
      <c r="C182" s="3"/>
      <c r="D182" s="143"/>
      <c r="E182" s="147"/>
      <c r="F182" s="143"/>
      <c r="G182" s="147"/>
      <c r="H182" s="143"/>
      <c r="I182" s="147"/>
      <c r="J182" s="4"/>
      <c r="K182" s="4"/>
      <c r="L182" s="4"/>
      <c r="M182" s="17"/>
      <c r="N182" s="17"/>
      <c r="O182" s="17"/>
      <c r="P182" s="17"/>
      <c r="Q182" s="17"/>
    </row>
    <row r="183" spans="1:17">
      <c r="A183" s="100"/>
      <c r="B183" s="3"/>
      <c r="C183" s="3"/>
      <c r="D183" s="143"/>
      <c r="E183" s="147"/>
      <c r="F183" s="143"/>
      <c r="G183" s="147"/>
      <c r="H183" s="143"/>
      <c r="I183" s="147"/>
      <c r="J183" s="4"/>
      <c r="K183" s="4"/>
      <c r="L183" s="4"/>
      <c r="M183" s="17"/>
      <c r="N183" s="17"/>
      <c r="O183" s="17"/>
      <c r="P183" s="17"/>
      <c r="Q183" s="17"/>
    </row>
    <row r="184" spans="1:17">
      <c r="A184" s="91">
        <v>1</v>
      </c>
      <c r="B184" s="3" t="s">
        <v>66</v>
      </c>
      <c r="C184" s="23" t="s">
        <v>480</v>
      </c>
      <c r="D184" s="230"/>
      <c r="E184" s="25"/>
      <c r="F184" s="230"/>
      <c r="G184" s="29"/>
      <c r="H184" s="230"/>
      <c r="I184" s="25"/>
      <c r="J184" s="4"/>
      <c r="K184" s="4"/>
      <c r="L184" s="4"/>
      <c r="M184" s="17"/>
      <c r="N184" s="17"/>
      <c r="O184" s="17"/>
      <c r="P184" s="17"/>
      <c r="Q184" s="17"/>
    </row>
    <row r="185" spans="1:17">
      <c r="A185" s="100" t="s">
        <v>5</v>
      </c>
      <c r="B185" s="8" t="s">
        <v>70</v>
      </c>
      <c r="C185" s="23" t="s">
        <v>480</v>
      </c>
      <c r="D185" s="9">
        <v>1</v>
      </c>
      <c r="E185" s="76">
        <v>1.0416666666666666E-2</v>
      </c>
      <c r="F185" s="192">
        <v>2</v>
      </c>
      <c r="G185" s="198">
        <v>5.5555555555555558E-3</v>
      </c>
      <c r="H185" s="192"/>
      <c r="I185" s="198"/>
      <c r="J185" s="4"/>
      <c r="K185" s="4"/>
      <c r="L185" s="4"/>
      <c r="M185" s="32">
        <f>E185+G185+I185</f>
        <v>1.5972222222222221E-2</v>
      </c>
      <c r="N185" s="17"/>
      <c r="O185" s="32"/>
      <c r="P185" s="17"/>
      <c r="Q185" s="17"/>
    </row>
    <row r="186" spans="1:17">
      <c r="A186" s="100" t="s">
        <v>6</v>
      </c>
      <c r="B186" s="8" t="s">
        <v>133</v>
      </c>
      <c r="C186" s="23" t="s">
        <v>480</v>
      </c>
      <c r="D186" s="9"/>
      <c r="E186" s="9"/>
      <c r="F186" s="9"/>
      <c r="G186" s="9"/>
      <c r="H186" s="9"/>
      <c r="I186" s="9"/>
      <c r="J186" s="4"/>
      <c r="K186" s="4"/>
      <c r="L186" s="4"/>
      <c r="M186" s="32">
        <f>E186+G186+I186</f>
        <v>0</v>
      </c>
      <c r="N186" s="17"/>
      <c r="O186" s="32"/>
      <c r="P186" s="17"/>
      <c r="Q186" s="17"/>
    </row>
    <row r="187" spans="1:17">
      <c r="A187" s="100" t="s">
        <v>7</v>
      </c>
      <c r="B187" s="8" t="s">
        <v>70</v>
      </c>
      <c r="C187" s="23" t="s">
        <v>480</v>
      </c>
      <c r="D187" s="9"/>
      <c r="E187" s="9"/>
      <c r="F187" s="9"/>
      <c r="G187" s="9"/>
      <c r="H187" s="9"/>
      <c r="I187" s="9"/>
      <c r="J187" s="4"/>
      <c r="K187" s="4"/>
      <c r="L187" s="4"/>
      <c r="M187" s="32">
        <f>E187+G187+I187</f>
        <v>0</v>
      </c>
      <c r="N187" s="17"/>
      <c r="O187" s="32"/>
      <c r="P187" s="17"/>
      <c r="Q187" s="17"/>
    </row>
    <row r="188" spans="1:17">
      <c r="A188" s="100"/>
      <c r="B188" s="8"/>
      <c r="C188" s="8"/>
      <c r="D188" s="9"/>
      <c r="E188" s="9"/>
      <c r="F188" s="9"/>
      <c r="G188" s="9"/>
      <c r="H188" s="9"/>
      <c r="I188" s="9"/>
      <c r="J188" s="4"/>
      <c r="K188" s="4"/>
      <c r="L188" s="4"/>
      <c r="M188" s="17"/>
      <c r="N188" s="17"/>
      <c r="O188" s="32"/>
      <c r="P188" s="17"/>
      <c r="Q188" s="17"/>
    </row>
    <row r="189" spans="1:17">
      <c r="A189" s="91">
        <v>2</v>
      </c>
      <c r="B189" s="8" t="s">
        <v>3</v>
      </c>
      <c r="C189" s="8" t="s">
        <v>481</v>
      </c>
      <c r="D189" s="152"/>
      <c r="E189" s="151"/>
      <c r="F189" s="152"/>
      <c r="G189" s="250"/>
      <c r="H189" s="152"/>
      <c r="I189" s="151"/>
      <c r="J189" s="4"/>
      <c r="K189" s="4"/>
      <c r="L189" s="4"/>
      <c r="M189" s="17"/>
      <c r="N189" s="17"/>
      <c r="O189" s="32"/>
      <c r="P189" s="17"/>
      <c r="Q189" s="17"/>
    </row>
    <row r="190" spans="1:17">
      <c r="A190" s="91"/>
      <c r="B190" s="8"/>
      <c r="C190" s="8"/>
      <c r="D190" s="143"/>
      <c r="E190" s="149"/>
      <c r="F190" s="143"/>
      <c r="G190" s="149"/>
      <c r="H190" s="143"/>
      <c r="I190" s="149"/>
      <c r="J190" s="4"/>
      <c r="K190" s="4"/>
      <c r="L190" s="4"/>
      <c r="M190" s="17"/>
      <c r="N190" s="17"/>
      <c r="O190" s="32"/>
      <c r="P190" s="17"/>
      <c r="Q190" s="17"/>
    </row>
    <row r="191" spans="1:17">
      <c r="A191" s="91">
        <v>3</v>
      </c>
      <c r="B191" s="8" t="s">
        <v>4</v>
      </c>
      <c r="C191" s="8" t="s">
        <v>482</v>
      </c>
      <c r="D191" s="152"/>
      <c r="E191" s="149"/>
      <c r="F191" s="152"/>
      <c r="G191" s="194"/>
      <c r="H191" s="152"/>
      <c r="I191" s="149"/>
      <c r="J191" s="4"/>
      <c r="K191" s="4"/>
      <c r="L191" s="4"/>
      <c r="M191" s="17"/>
      <c r="N191" s="17"/>
      <c r="O191" s="32"/>
      <c r="P191" s="17"/>
      <c r="Q191" s="17"/>
    </row>
    <row r="192" spans="1:17">
      <c r="A192" s="100"/>
      <c r="B192" s="8"/>
      <c r="C192" s="8"/>
      <c r="D192" s="152"/>
      <c r="E192" s="149"/>
      <c r="F192" s="152"/>
      <c r="G192" s="194"/>
      <c r="H192" s="152"/>
      <c r="I192" s="149"/>
      <c r="J192" s="4"/>
      <c r="K192" s="4"/>
      <c r="L192" s="4"/>
      <c r="M192" s="17"/>
      <c r="N192" s="17"/>
      <c r="O192" s="32"/>
      <c r="P192" s="17"/>
      <c r="Q192" s="17"/>
    </row>
    <row r="193" spans="1:17">
      <c r="A193" s="100"/>
      <c r="B193" s="3" t="s">
        <v>149</v>
      </c>
      <c r="C193" s="3"/>
      <c r="D193" s="143"/>
      <c r="E193" s="149"/>
      <c r="F193" s="143"/>
      <c r="G193" s="149"/>
      <c r="H193" s="143"/>
      <c r="I193" s="149"/>
      <c r="J193" s="4"/>
      <c r="K193" s="4"/>
      <c r="L193" s="4"/>
      <c r="M193" s="17"/>
      <c r="N193" s="17"/>
      <c r="O193" s="32"/>
      <c r="P193" s="17"/>
      <c r="Q193" s="17"/>
    </row>
    <row r="194" spans="1:17">
      <c r="A194" s="100"/>
      <c r="B194" s="3"/>
      <c r="C194" s="3"/>
      <c r="D194" s="61"/>
      <c r="E194" s="149"/>
      <c r="F194" s="61"/>
      <c r="G194" s="149"/>
      <c r="H194" s="61"/>
      <c r="I194" s="149"/>
      <c r="J194" s="4"/>
      <c r="K194" s="4"/>
      <c r="L194" s="4"/>
      <c r="M194" s="17"/>
      <c r="N194" s="17"/>
      <c r="O194" s="32"/>
      <c r="P194" s="17"/>
      <c r="Q194" s="17"/>
    </row>
    <row r="195" spans="1:17">
      <c r="A195" s="91">
        <v>1</v>
      </c>
      <c r="B195" s="3" t="s">
        <v>66</v>
      </c>
      <c r="C195" s="23" t="s">
        <v>480</v>
      </c>
      <c r="D195" s="143"/>
      <c r="E195" s="149"/>
      <c r="F195" s="143"/>
      <c r="G195" s="150"/>
      <c r="H195" s="143"/>
      <c r="I195" s="149"/>
      <c r="J195" s="4"/>
      <c r="K195" s="4"/>
      <c r="L195" s="4"/>
      <c r="M195" s="17"/>
      <c r="N195" s="17"/>
      <c r="O195" s="32"/>
      <c r="P195" s="17"/>
      <c r="Q195" s="17"/>
    </row>
    <row r="196" spans="1:17">
      <c r="A196" s="100" t="s">
        <v>5</v>
      </c>
      <c r="B196" s="8" t="s">
        <v>73</v>
      </c>
      <c r="C196" s="23" t="s">
        <v>480</v>
      </c>
      <c r="D196" s="230">
        <v>1</v>
      </c>
      <c r="E196" s="14">
        <v>1.5972222222222224E-2</v>
      </c>
      <c r="F196" s="14">
        <v>2</v>
      </c>
      <c r="G196" s="14">
        <v>2.7777777777777776E-2</v>
      </c>
      <c r="H196" s="14">
        <v>1</v>
      </c>
      <c r="I196" s="14">
        <v>2.6388888888888889E-2</v>
      </c>
      <c r="J196" s="117"/>
      <c r="K196" s="117"/>
      <c r="L196" s="4"/>
      <c r="M196" s="32">
        <f>E196+G196+I196</f>
        <v>7.013888888888889E-2</v>
      </c>
      <c r="N196" s="17"/>
      <c r="O196" s="32"/>
      <c r="P196" s="17"/>
      <c r="Q196" s="17"/>
    </row>
    <row r="197" spans="1:17">
      <c r="A197" s="100" t="s">
        <v>6</v>
      </c>
      <c r="B197" s="8" t="s">
        <v>133</v>
      </c>
      <c r="C197" s="23" t="s">
        <v>480</v>
      </c>
      <c r="D197" s="230">
        <v>1</v>
      </c>
      <c r="E197" s="14">
        <v>1.1111111111111112E-2</v>
      </c>
      <c r="F197" s="14">
        <v>2</v>
      </c>
      <c r="G197" s="14">
        <v>0.75624999999999998</v>
      </c>
      <c r="H197" s="14">
        <v>1</v>
      </c>
      <c r="I197" s="14">
        <v>1.7361111111111112E-2</v>
      </c>
      <c r="J197" s="117"/>
      <c r="K197" s="117"/>
      <c r="L197" s="4"/>
      <c r="M197" s="32">
        <f t="shared" ref="M197:M198" si="12">E197+G197+I197</f>
        <v>0.78472222222222221</v>
      </c>
      <c r="N197" s="17"/>
      <c r="O197" s="32"/>
      <c r="P197" s="17"/>
      <c r="Q197" s="17"/>
    </row>
    <row r="198" spans="1:17">
      <c r="A198" s="100" t="s">
        <v>7</v>
      </c>
      <c r="B198" s="8" t="s">
        <v>74</v>
      </c>
      <c r="C198" s="23" t="s">
        <v>480</v>
      </c>
      <c r="D198" s="230">
        <v>2</v>
      </c>
      <c r="E198" s="14">
        <v>1.7361111111111112E-2</v>
      </c>
      <c r="F198" s="14">
        <v>2</v>
      </c>
      <c r="G198" s="14">
        <v>1.7083333333333333</v>
      </c>
      <c r="H198" s="14">
        <v>1</v>
      </c>
      <c r="I198" s="14">
        <v>2.6388888888888889E-2</v>
      </c>
      <c r="J198" s="117"/>
      <c r="K198" s="117"/>
      <c r="L198" s="4"/>
      <c r="M198" s="32">
        <f t="shared" si="12"/>
        <v>1.7520833333333332</v>
      </c>
      <c r="N198" s="17"/>
      <c r="O198" s="32"/>
      <c r="P198" s="17"/>
      <c r="Q198" s="17"/>
    </row>
    <row r="199" spans="1:17">
      <c r="A199" s="100"/>
      <c r="B199" s="8"/>
      <c r="C199" s="8"/>
      <c r="D199" s="230"/>
      <c r="E199" s="14"/>
      <c r="F199" s="230"/>
      <c r="G199" s="14"/>
      <c r="H199" s="230"/>
      <c r="I199" s="14"/>
      <c r="J199" s="4"/>
      <c r="K199" s="4"/>
      <c r="L199" s="4"/>
      <c r="M199" s="32"/>
      <c r="N199" s="17"/>
      <c r="O199" s="32"/>
      <c r="P199" s="17"/>
      <c r="Q199" s="17"/>
    </row>
    <row r="200" spans="1:17">
      <c r="A200" s="91">
        <v>2</v>
      </c>
      <c r="B200" s="8" t="s">
        <v>3</v>
      </c>
      <c r="C200" s="8" t="s">
        <v>481</v>
      </c>
      <c r="D200" s="4"/>
      <c r="E200" s="25"/>
      <c r="F200" s="4"/>
      <c r="G200" s="25"/>
      <c r="H200" s="4"/>
      <c r="I200" s="25"/>
      <c r="J200" s="4"/>
      <c r="K200" s="4"/>
      <c r="L200" s="4"/>
      <c r="M200" s="17"/>
      <c r="N200" s="17"/>
      <c r="O200" s="17"/>
      <c r="P200" s="17"/>
      <c r="Q200" s="17"/>
    </row>
    <row r="201" spans="1:17">
      <c r="A201" s="91"/>
      <c r="B201" s="8"/>
      <c r="C201" s="8"/>
      <c r="D201" s="4"/>
      <c r="E201" s="25"/>
      <c r="F201" s="4"/>
      <c r="G201" s="25"/>
      <c r="H201" s="4"/>
      <c r="I201" s="25"/>
      <c r="J201" s="4"/>
      <c r="K201" s="4"/>
      <c r="L201" s="4"/>
      <c r="M201" s="17"/>
      <c r="N201" s="17"/>
      <c r="O201" s="17"/>
      <c r="P201" s="17"/>
      <c r="Q201" s="17"/>
    </row>
    <row r="202" spans="1:17">
      <c r="A202" s="91">
        <v>3</v>
      </c>
      <c r="B202" s="8" t="s">
        <v>4</v>
      </c>
      <c r="C202" s="8" t="s">
        <v>482</v>
      </c>
      <c r="D202" s="4"/>
      <c r="E202" s="25"/>
      <c r="F202" s="4"/>
      <c r="G202" s="25"/>
      <c r="H202" s="4"/>
      <c r="I202" s="25"/>
      <c r="J202" s="4"/>
      <c r="K202" s="4"/>
      <c r="L202" s="4"/>
      <c r="M202" s="17"/>
      <c r="N202" s="17"/>
      <c r="O202" s="17"/>
      <c r="P202" s="17"/>
      <c r="Q202" s="17"/>
    </row>
    <row r="203" spans="1:17">
      <c r="A203" s="91"/>
      <c r="B203" s="8"/>
      <c r="C203" s="8"/>
      <c r="D203" s="4"/>
      <c r="E203" s="25"/>
      <c r="F203" s="4"/>
      <c r="G203" s="25"/>
      <c r="H203" s="4"/>
      <c r="I203" s="25"/>
      <c r="J203" s="4"/>
      <c r="K203" s="4"/>
      <c r="L203" s="4"/>
      <c r="M203" s="17"/>
      <c r="N203" s="17"/>
      <c r="O203" s="17"/>
      <c r="P203" s="17"/>
      <c r="Q203" s="17"/>
    </row>
    <row r="204" spans="1:17">
      <c r="A204" s="100"/>
      <c r="B204" s="3" t="s">
        <v>150</v>
      </c>
      <c r="C204" s="3"/>
      <c r="D204" s="143"/>
      <c r="E204" s="149"/>
      <c r="F204" s="143"/>
      <c r="G204" s="149"/>
      <c r="H204" s="143"/>
      <c r="I204" s="149"/>
      <c r="J204" s="4"/>
      <c r="K204" s="4"/>
      <c r="L204" s="4"/>
      <c r="M204" s="17"/>
      <c r="N204" s="17"/>
      <c r="O204" s="32"/>
      <c r="P204" s="17"/>
      <c r="Q204" s="17"/>
    </row>
    <row r="205" spans="1:17">
      <c r="A205" s="100"/>
      <c r="B205" s="3"/>
      <c r="C205" s="3"/>
      <c r="D205" s="61"/>
      <c r="E205" s="149"/>
      <c r="F205" s="61"/>
      <c r="G205" s="149"/>
      <c r="H205" s="61"/>
      <c r="I205" s="149"/>
      <c r="J205" s="4"/>
      <c r="K205" s="4"/>
      <c r="L205" s="4"/>
      <c r="M205" s="17"/>
      <c r="N205" s="17"/>
      <c r="O205" s="32"/>
      <c r="P205" s="17"/>
      <c r="Q205" s="17"/>
    </row>
    <row r="206" spans="1:17">
      <c r="A206" s="91">
        <v>1</v>
      </c>
      <c r="B206" s="3" t="s">
        <v>66</v>
      </c>
      <c r="C206" s="23" t="s">
        <v>480</v>
      </c>
      <c r="D206" s="143"/>
      <c r="E206" s="149"/>
      <c r="F206" s="143"/>
      <c r="G206" s="150"/>
      <c r="H206" s="143"/>
      <c r="I206" s="149"/>
      <c r="J206" s="4"/>
      <c r="K206" s="4"/>
      <c r="L206" s="4"/>
      <c r="M206" s="17"/>
      <c r="N206" s="17"/>
      <c r="O206" s="32"/>
      <c r="P206" s="17"/>
      <c r="Q206" s="17"/>
    </row>
    <row r="207" spans="1:17">
      <c r="A207" s="100" t="s">
        <v>5</v>
      </c>
      <c r="B207" s="8" t="s">
        <v>73</v>
      </c>
      <c r="C207" s="23" t="s">
        <v>480</v>
      </c>
      <c r="D207" s="230">
        <v>3</v>
      </c>
      <c r="E207" s="44">
        <v>1.346527777777778</v>
      </c>
      <c r="F207" s="230"/>
      <c r="G207" s="14"/>
      <c r="H207" s="230"/>
      <c r="I207" s="44"/>
      <c r="J207" s="4"/>
      <c r="K207" s="14"/>
      <c r="L207" s="4"/>
      <c r="M207" s="32">
        <f>E207+G207+I207</f>
        <v>1.346527777777778</v>
      </c>
      <c r="N207" s="17"/>
      <c r="O207" s="32"/>
      <c r="P207" s="17"/>
      <c r="Q207" s="17"/>
    </row>
    <row r="208" spans="1:17">
      <c r="A208" s="100" t="s">
        <v>6</v>
      </c>
      <c r="B208" s="8" t="s">
        <v>133</v>
      </c>
      <c r="C208" s="23" t="s">
        <v>480</v>
      </c>
      <c r="D208" s="230">
        <v>2</v>
      </c>
      <c r="E208" s="14">
        <v>2.5694444444444447E-2</v>
      </c>
      <c r="F208" s="230"/>
      <c r="G208" s="14"/>
      <c r="H208" s="230"/>
      <c r="I208" s="14"/>
      <c r="J208" s="4"/>
      <c r="K208" s="14"/>
      <c r="L208" s="4"/>
      <c r="M208" s="32">
        <f t="shared" ref="M208:M209" si="13">E208+G208+I208</f>
        <v>2.5694444444444447E-2</v>
      </c>
      <c r="N208" s="17"/>
      <c r="O208" s="32"/>
      <c r="P208" s="17"/>
      <c r="Q208" s="17"/>
    </row>
    <row r="209" spans="1:17">
      <c r="A209" s="100" t="s">
        <v>7</v>
      </c>
      <c r="B209" s="8" t="s">
        <v>130</v>
      </c>
      <c r="C209" s="23" t="s">
        <v>480</v>
      </c>
      <c r="D209" s="230">
        <v>1</v>
      </c>
      <c r="E209" s="14">
        <v>2.4999999999999998E-2</v>
      </c>
      <c r="F209" s="230"/>
      <c r="G209" s="14"/>
      <c r="H209" s="230"/>
      <c r="I209" s="14"/>
      <c r="J209" s="4"/>
      <c r="K209" s="4"/>
      <c r="L209" s="4"/>
      <c r="M209" s="32">
        <f t="shared" si="13"/>
        <v>2.4999999999999998E-2</v>
      </c>
      <c r="N209" s="17"/>
      <c r="O209" s="32"/>
      <c r="P209" s="17"/>
      <c r="Q209" s="17"/>
    </row>
    <row r="210" spans="1:17">
      <c r="A210" s="100"/>
      <c r="B210" s="8"/>
      <c r="C210" s="8"/>
      <c r="D210" s="230"/>
      <c r="E210" s="14"/>
      <c r="F210" s="230"/>
      <c r="G210" s="14"/>
      <c r="H210" s="230"/>
      <c r="I210" s="14"/>
      <c r="J210" s="4"/>
      <c r="K210" s="4"/>
      <c r="L210" s="4"/>
      <c r="M210" s="32"/>
      <c r="N210" s="17"/>
      <c r="O210" s="32"/>
      <c r="P210" s="17"/>
      <c r="Q210" s="17"/>
    </row>
    <row r="211" spans="1:17">
      <c r="A211" s="91">
        <v>2</v>
      </c>
      <c r="B211" s="8" t="s">
        <v>3</v>
      </c>
      <c r="C211" s="8" t="s">
        <v>481</v>
      </c>
      <c r="D211" s="4"/>
      <c r="E211" s="25"/>
      <c r="F211" s="4"/>
      <c r="G211" s="25"/>
      <c r="H211" s="4"/>
      <c r="I211" s="25"/>
      <c r="J211" s="4"/>
      <c r="K211" s="4"/>
      <c r="L211" s="4"/>
      <c r="M211" s="17"/>
      <c r="N211" s="17"/>
      <c r="O211" s="17"/>
      <c r="P211" s="17"/>
      <c r="Q211" s="17"/>
    </row>
    <row r="212" spans="1:17">
      <c r="A212" s="91"/>
      <c r="B212" s="8"/>
      <c r="C212" s="8"/>
      <c r="D212" s="4"/>
      <c r="E212" s="25"/>
      <c r="F212" s="4"/>
      <c r="G212" s="25"/>
      <c r="H212" s="4"/>
      <c r="I212" s="25"/>
      <c r="J212" s="4"/>
      <c r="K212" s="4"/>
      <c r="L212" s="4"/>
      <c r="M212" s="17"/>
      <c r="N212" s="17"/>
      <c r="O212" s="17"/>
      <c r="P212" s="17"/>
      <c r="Q212" s="17"/>
    </row>
    <row r="213" spans="1:17">
      <c r="A213" s="91">
        <v>3</v>
      </c>
      <c r="B213" s="8" t="s">
        <v>4</v>
      </c>
      <c r="C213" s="8"/>
      <c r="D213" s="230">
        <v>20</v>
      </c>
      <c r="E213" s="14">
        <v>0.63611111111111118</v>
      </c>
      <c r="F213" s="230"/>
      <c r="G213" s="14"/>
      <c r="H213" s="230"/>
      <c r="I213" s="14"/>
      <c r="J213" s="4"/>
      <c r="K213" s="4"/>
      <c r="L213" s="14">
        <f>E213+G213+I213</f>
        <v>0.63611111111111118</v>
      </c>
      <c r="M213" s="17"/>
      <c r="N213" s="17"/>
      <c r="O213" s="17"/>
      <c r="P213" s="17"/>
      <c r="Q213" s="17"/>
    </row>
    <row r="214" spans="1:17">
      <c r="A214" s="91"/>
      <c r="B214" s="8"/>
      <c r="C214" s="8"/>
      <c r="D214" s="230"/>
      <c r="E214" s="14"/>
      <c r="F214" s="230"/>
      <c r="G214" s="14"/>
      <c r="H214" s="230"/>
      <c r="I214" s="14"/>
      <c r="J214" s="4"/>
      <c r="K214" s="4"/>
      <c r="L214" s="4"/>
      <c r="M214" s="17"/>
      <c r="N214" s="17"/>
      <c r="O214" s="17"/>
      <c r="P214" s="17"/>
      <c r="Q214" s="17"/>
    </row>
    <row r="215" spans="1:17" ht="25.5">
      <c r="A215" s="91"/>
      <c r="B215" s="3" t="s">
        <v>151</v>
      </c>
      <c r="C215" s="3"/>
      <c r="D215" s="4"/>
      <c r="E215" s="25"/>
      <c r="F215" s="4"/>
      <c r="G215" s="25"/>
      <c r="H215" s="4"/>
      <c r="I215" s="25"/>
      <c r="J215" s="4"/>
      <c r="K215" s="4"/>
      <c r="L215" s="4"/>
      <c r="M215" s="17"/>
      <c r="N215" s="17"/>
      <c r="O215" s="17"/>
      <c r="P215" s="17"/>
      <c r="Q215" s="17"/>
    </row>
    <row r="216" spans="1:17">
      <c r="A216" s="91">
        <v>1</v>
      </c>
      <c r="B216" s="8" t="s">
        <v>82</v>
      </c>
      <c r="C216" s="8" t="s">
        <v>109</v>
      </c>
      <c r="D216" s="4"/>
      <c r="E216" s="25"/>
      <c r="F216" s="211"/>
      <c r="G216" s="260"/>
      <c r="H216" s="211"/>
      <c r="I216" s="260"/>
      <c r="J216" s="4"/>
      <c r="K216" s="4"/>
      <c r="L216" s="4"/>
      <c r="M216" s="32">
        <f t="shared" ref="M216:M218" si="14">E216+G216+I216</f>
        <v>0</v>
      </c>
      <c r="N216" s="17"/>
      <c r="O216" s="17"/>
      <c r="P216" s="17"/>
      <c r="Q216" s="17"/>
    </row>
    <row r="217" spans="1:17">
      <c r="A217" s="100" t="s">
        <v>5</v>
      </c>
      <c r="B217" s="8" t="s">
        <v>152</v>
      </c>
      <c r="C217" s="8" t="s">
        <v>109</v>
      </c>
      <c r="D217" s="9"/>
      <c r="E217" s="9"/>
      <c r="F217" s="192">
        <v>5</v>
      </c>
      <c r="G217" s="198">
        <v>0.11041666666666666</v>
      </c>
      <c r="H217" s="192">
        <v>8</v>
      </c>
      <c r="I217" s="198">
        <v>0.90486111111111101</v>
      </c>
      <c r="J217" s="78"/>
      <c r="K217" s="4"/>
      <c r="L217" s="58"/>
      <c r="M217" s="32">
        <f t="shared" si="14"/>
        <v>1.0152777777777777</v>
      </c>
      <c r="N217" s="17"/>
      <c r="O217" s="17"/>
      <c r="P217" s="17"/>
      <c r="Q217" s="17"/>
    </row>
    <row r="218" spans="1:17">
      <c r="A218" s="100" t="s">
        <v>6</v>
      </c>
      <c r="B218" s="8" t="s">
        <v>84</v>
      </c>
      <c r="C218" s="8" t="s">
        <v>109</v>
      </c>
      <c r="D218" s="9"/>
      <c r="E218" s="102"/>
      <c r="F218" s="192">
        <v>2</v>
      </c>
      <c r="G218" s="198">
        <v>4.1666666666666664E-2</v>
      </c>
      <c r="H218" s="192">
        <v>4</v>
      </c>
      <c r="I218" s="198">
        <v>6.6666666666666666E-2</v>
      </c>
      <c r="J218" s="78"/>
      <c r="K218" s="4"/>
      <c r="L218" s="58"/>
      <c r="M218" s="32">
        <f t="shared" si="14"/>
        <v>0.10833333333333334</v>
      </c>
      <c r="N218" s="17"/>
      <c r="O218" s="17"/>
      <c r="P218" s="17"/>
      <c r="Q218" s="17"/>
    </row>
    <row r="219" spans="1:17">
      <c r="A219" s="100" t="s">
        <v>7</v>
      </c>
      <c r="B219" s="8" t="s">
        <v>153</v>
      </c>
      <c r="C219" s="8" t="s">
        <v>109</v>
      </c>
      <c r="D219" s="220" t="s">
        <v>154</v>
      </c>
      <c r="E219" s="77">
        <v>5.5555555555555552E-2</v>
      </c>
      <c r="F219" s="192">
        <v>2</v>
      </c>
      <c r="G219" s="198">
        <v>0.10277777777777779</v>
      </c>
      <c r="H219" s="192">
        <v>3</v>
      </c>
      <c r="I219" s="198">
        <v>0.16458333333333333</v>
      </c>
      <c r="J219" s="78"/>
      <c r="K219" s="4"/>
      <c r="L219" s="4"/>
      <c r="M219" s="32">
        <f>E219+G219+I219</f>
        <v>0.32291666666666663</v>
      </c>
      <c r="N219" s="17"/>
      <c r="O219" s="17"/>
      <c r="P219" s="17"/>
      <c r="Q219" s="17"/>
    </row>
    <row r="220" spans="1:17">
      <c r="A220" s="91"/>
      <c r="B220" s="3"/>
      <c r="C220" s="3"/>
      <c r="D220" s="4"/>
      <c r="E220" s="52"/>
      <c r="F220" s="4"/>
      <c r="G220" s="25"/>
      <c r="H220" s="4"/>
      <c r="I220" s="52"/>
      <c r="J220" s="4"/>
      <c r="K220" s="4"/>
      <c r="L220" s="4"/>
      <c r="M220" s="17"/>
      <c r="N220" s="17"/>
      <c r="O220" s="17"/>
      <c r="P220" s="17"/>
      <c r="Q220" s="17"/>
    </row>
    <row r="221" spans="1:17">
      <c r="A221" s="91">
        <v>2</v>
      </c>
      <c r="B221" s="23" t="s">
        <v>66</v>
      </c>
      <c r="C221" s="23" t="s">
        <v>480</v>
      </c>
      <c r="D221" s="4"/>
      <c r="E221" s="52"/>
      <c r="F221" s="4"/>
      <c r="G221" s="25"/>
      <c r="H221" s="4"/>
      <c r="I221" s="52"/>
      <c r="J221" s="4"/>
      <c r="K221" s="4"/>
      <c r="L221" s="4"/>
      <c r="M221" s="17"/>
      <c r="N221" s="17"/>
      <c r="O221" s="17"/>
      <c r="P221" s="17"/>
      <c r="Q221" s="17"/>
    </row>
    <row r="222" spans="1:17">
      <c r="A222" s="100" t="s">
        <v>5</v>
      </c>
      <c r="B222" s="8" t="s">
        <v>73</v>
      </c>
      <c r="C222" s="23" t="s">
        <v>480</v>
      </c>
      <c r="D222" s="220" t="s">
        <v>155</v>
      </c>
      <c r="E222" s="77">
        <v>6.25E-2</v>
      </c>
      <c r="F222" s="192">
        <v>9</v>
      </c>
      <c r="G222" s="198">
        <v>4.1666666666666664E-2</v>
      </c>
      <c r="H222" s="192">
        <v>4</v>
      </c>
      <c r="I222" s="198">
        <v>2.7777777777777776E-2</v>
      </c>
      <c r="J222" s="4"/>
      <c r="K222" s="4"/>
      <c r="L222" s="4"/>
      <c r="M222" s="32">
        <f t="shared" ref="M222:M224" si="15">E222+G222+I222</f>
        <v>0.13194444444444442</v>
      </c>
      <c r="N222" s="17"/>
      <c r="O222" s="17"/>
      <c r="P222" s="17"/>
      <c r="Q222" s="17"/>
    </row>
    <row r="223" spans="1:17">
      <c r="A223" s="100" t="s">
        <v>6</v>
      </c>
      <c r="B223" s="8" t="s">
        <v>133</v>
      </c>
      <c r="C223" s="23" t="s">
        <v>480</v>
      </c>
      <c r="D223" s="220" t="s">
        <v>155</v>
      </c>
      <c r="E223" s="77">
        <v>3.8194444444444441E-2</v>
      </c>
      <c r="F223" s="192">
        <v>9</v>
      </c>
      <c r="G223" s="198">
        <v>0.12013888888888889</v>
      </c>
      <c r="H223" s="192">
        <v>5</v>
      </c>
      <c r="I223" s="198">
        <v>0.65277777777777779</v>
      </c>
      <c r="J223" s="4"/>
      <c r="K223" s="4"/>
      <c r="L223" s="4"/>
      <c r="M223" s="32">
        <f t="shared" si="15"/>
        <v>0.81111111111111112</v>
      </c>
      <c r="N223" s="17"/>
      <c r="O223" s="17"/>
      <c r="P223" s="17"/>
      <c r="Q223" s="17"/>
    </row>
    <row r="224" spans="1:17">
      <c r="A224" s="100" t="s">
        <v>7</v>
      </c>
      <c r="B224" s="8" t="s">
        <v>130</v>
      </c>
      <c r="C224" s="23" t="s">
        <v>480</v>
      </c>
      <c r="D224" s="9">
        <v>9</v>
      </c>
      <c r="E224" s="77">
        <v>6.25E-2</v>
      </c>
      <c r="F224" s="192">
        <v>9</v>
      </c>
      <c r="G224" s="198">
        <v>4.1666666666666664E-2</v>
      </c>
      <c r="H224" s="192">
        <v>2</v>
      </c>
      <c r="I224" s="198">
        <v>1.0416666666666666E-2</v>
      </c>
      <c r="J224" s="4"/>
      <c r="K224" s="4"/>
      <c r="L224" s="4"/>
      <c r="M224" s="32">
        <f t="shared" si="15"/>
        <v>0.11458333333333333</v>
      </c>
      <c r="N224" s="17"/>
      <c r="O224" s="17"/>
      <c r="P224" s="17"/>
      <c r="Q224" s="17"/>
    </row>
    <row r="225" spans="1:17">
      <c r="A225" s="100"/>
      <c r="B225" s="8"/>
      <c r="C225" s="8"/>
      <c r="D225" s="7"/>
      <c r="E225" s="26"/>
      <c r="F225" s="7"/>
      <c r="G225" s="26"/>
      <c r="H225" s="7"/>
      <c r="I225" s="26"/>
      <c r="J225" s="4"/>
      <c r="K225" s="4"/>
      <c r="L225" s="4"/>
      <c r="M225" s="17"/>
      <c r="N225" s="17"/>
      <c r="O225" s="17"/>
      <c r="P225" s="17"/>
      <c r="Q225" s="17"/>
    </row>
    <row r="226" spans="1:17">
      <c r="A226" s="91">
        <v>2</v>
      </c>
      <c r="B226" s="8" t="s">
        <v>3</v>
      </c>
      <c r="C226" s="8" t="s">
        <v>481</v>
      </c>
      <c r="D226" s="9"/>
      <c r="E226" s="9"/>
      <c r="F226" s="9"/>
      <c r="G226" s="9"/>
      <c r="H226" s="9"/>
      <c r="I226" s="9"/>
      <c r="J226" s="4"/>
      <c r="K226" s="4"/>
      <c r="L226" s="4"/>
      <c r="M226" s="17"/>
      <c r="N226" s="77"/>
      <c r="O226" s="17"/>
      <c r="P226" s="17"/>
      <c r="Q226" s="17"/>
    </row>
    <row r="227" spans="1:17">
      <c r="A227" s="91"/>
      <c r="B227" s="8"/>
      <c r="C227" s="8"/>
      <c r="D227" s="54"/>
      <c r="E227" s="55"/>
      <c r="F227" s="54"/>
      <c r="G227" s="55"/>
      <c r="H227" s="54"/>
      <c r="I227" s="55"/>
      <c r="J227" s="4"/>
      <c r="K227" s="4"/>
      <c r="L227" s="4"/>
      <c r="M227" s="17"/>
      <c r="N227" s="17"/>
      <c r="O227" s="17"/>
      <c r="P227" s="17"/>
      <c r="Q227" s="17"/>
    </row>
    <row r="228" spans="1:17">
      <c r="A228" s="91">
        <v>3</v>
      </c>
      <c r="B228" s="8" t="s">
        <v>4</v>
      </c>
      <c r="C228" s="8" t="s">
        <v>482</v>
      </c>
      <c r="D228" s="9"/>
      <c r="E228" s="9"/>
      <c r="F228" s="192"/>
      <c r="G228" s="198"/>
      <c r="H228" s="192"/>
      <c r="I228" s="198"/>
      <c r="J228" s="198"/>
      <c r="K228" s="4"/>
      <c r="L228" s="4"/>
      <c r="M228" s="17"/>
      <c r="N228" s="17"/>
      <c r="O228" s="50"/>
      <c r="P228" s="17"/>
      <c r="Q228" s="17"/>
    </row>
    <row r="229" spans="1:17" ht="25.5">
      <c r="A229" s="100" t="s">
        <v>5</v>
      </c>
      <c r="B229" s="188" t="s">
        <v>521</v>
      </c>
      <c r="C229" s="8" t="s">
        <v>482</v>
      </c>
      <c r="D229" s="192">
        <v>8</v>
      </c>
      <c r="E229" s="261">
        <v>3.9729166666666664</v>
      </c>
      <c r="F229" s="192">
        <v>8</v>
      </c>
      <c r="G229" s="261">
        <v>4.7673611111111116</v>
      </c>
      <c r="H229" s="192">
        <v>10</v>
      </c>
      <c r="I229" s="261">
        <v>1.3284722222222223</v>
      </c>
      <c r="J229" s="4"/>
      <c r="K229" s="4"/>
      <c r="L229" s="4"/>
      <c r="M229" s="32">
        <f t="shared" ref="M229:M242" si="16">E229+G229+I229</f>
        <v>10.06875</v>
      </c>
      <c r="N229" s="17"/>
      <c r="O229" s="17"/>
      <c r="P229" s="17"/>
      <c r="Q229" s="17"/>
    </row>
    <row r="230" spans="1:17" ht="25.5">
      <c r="A230" s="100" t="s">
        <v>6</v>
      </c>
      <c r="B230" s="188" t="s">
        <v>522</v>
      </c>
      <c r="C230" s="8" t="s">
        <v>482</v>
      </c>
      <c r="D230" s="192">
        <v>7</v>
      </c>
      <c r="E230" s="261">
        <v>2.2541666666666669</v>
      </c>
      <c r="F230" s="192">
        <v>14</v>
      </c>
      <c r="G230" s="261">
        <v>5.5708333333333329</v>
      </c>
      <c r="H230" s="192">
        <v>10</v>
      </c>
      <c r="I230" s="261">
        <v>3.2354166666666671</v>
      </c>
      <c r="J230" s="4"/>
      <c r="K230" s="4"/>
      <c r="L230" s="4"/>
      <c r="M230" s="32">
        <f t="shared" si="16"/>
        <v>11.060416666666667</v>
      </c>
      <c r="N230" s="17"/>
      <c r="O230" s="17"/>
      <c r="P230" s="17"/>
      <c r="Q230" s="17"/>
    </row>
    <row r="231" spans="1:17">
      <c r="A231" s="100" t="s">
        <v>7</v>
      </c>
      <c r="B231" s="189" t="s">
        <v>523</v>
      </c>
      <c r="C231" s="8" t="s">
        <v>482</v>
      </c>
      <c r="D231" s="192">
        <v>6</v>
      </c>
      <c r="E231" s="261">
        <v>5.2319444444444443</v>
      </c>
      <c r="F231" s="192">
        <v>1</v>
      </c>
      <c r="G231" s="261">
        <v>9.7222222222222224E-3</v>
      </c>
      <c r="H231" s="192">
        <v>0</v>
      </c>
      <c r="I231" s="261">
        <v>0</v>
      </c>
      <c r="J231" s="4"/>
      <c r="K231" s="4"/>
      <c r="L231" s="4"/>
      <c r="M231" s="32">
        <f t="shared" si="16"/>
        <v>5.2416666666666663</v>
      </c>
      <c r="N231" s="17"/>
      <c r="O231" s="17"/>
      <c r="P231" s="17"/>
      <c r="Q231" s="17"/>
    </row>
    <row r="232" spans="1:17">
      <c r="A232" s="100" t="s">
        <v>8</v>
      </c>
      <c r="B232" s="189" t="s">
        <v>524</v>
      </c>
      <c r="C232" s="8" t="s">
        <v>482</v>
      </c>
      <c r="D232" s="192">
        <v>3</v>
      </c>
      <c r="E232" s="261">
        <v>3.9972222222222222</v>
      </c>
      <c r="F232" s="192">
        <v>1</v>
      </c>
      <c r="G232" s="261">
        <v>6.3888888888888884E-2</v>
      </c>
      <c r="H232" s="192">
        <v>1</v>
      </c>
      <c r="I232" s="261">
        <v>9.8611111111111108E-2</v>
      </c>
      <c r="J232" s="4"/>
      <c r="K232" s="4"/>
      <c r="L232" s="4"/>
      <c r="M232" s="32">
        <f t="shared" si="16"/>
        <v>4.1597222222222223</v>
      </c>
      <c r="N232" s="17"/>
      <c r="O232" s="17"/>
      <c r="P232" s="17"/>
      <c r="Q232" s="17"/>
    </row>
    <row r="233" spans="1:17">
      <c r="A233" s="100"/>
      <c r="B233" s="190" t="s">
        <v>525</v>
      </c>
      <c r="C233" s="8" t="s">
        <v>482</v>
      </c>
      <c r="D233" s="192">
        <v>0</v>
      </c>
      <c r="E233" s="261">
        <v>0</v>
      </c>
      <c r="F233" s="192">
        <v>0</v>
      </c>
      <c r="G233" s="261">
        <v>0</v>
      </c>
      <c r="H233" s="192">
        <v>3</v>
      </c>
      <c r="I233" s="262">
        <v>1.101388888888889</v>
      </c>
      <c r="J233" s="4"/>
      <c r="K233" s="4"/>
      <c r="L233" s="4"/>
      <c r="M233" s="32">
        <f t="shared" si="16"/>
        <v>1.101388888888889</v>
      </c>
      <c r="N233" s="17"/>
      <c r="O233" s="17"/>
      <c r="P233" s="17"/>
      <c r="Q233" s="17"/>
    </row>
    <row r="234" spans="1:17">
      <c r="A234" s="100"/>
      <c r="B234" s="189" t="s">
        <v>526</v>
      </c>
      <c r="C234" s="8" t="s">
        <v>482</v>
      </c>
      <c r="D234" s="192">
        <v>11</v>
      </c>
      <c r="E234" s="261">
        <v>0.42222222222222222</v>
      </c>
      <c r="F234" s="192">
        <v>4</v>
      </c>
      <c r="G234" s="261">
        <v>0.61319444444444449</v>
      </c>
      <c r="H234" s="192">
        <v>18</v>
      </c>
      <c r="I234" s="261">
        <v>6.0243055555555562</v>
      </c>
      <c r="J234" s="4"/>
      <c r="K234" s="4"/>
      <c r="L234" s="4"/>
      <c r="M234" s="32">
        <f t="shared" si="16"/>
        <v>7.0597222222222227</v>
      </c>
      <c r="N234" s="17"/>
      <c r="O234" s="17"/>
      <c r="P234" s="17"/>
      <c r="Q234" s="17"/>
    </row>
    <row r="235" spans="1:17">
      <c r="A235" s="100"/>
      <c r="B235" s="189" t="s">
        <v>527</v>
      </c>
      <c r="C235" s="8" t="s">
        <v>482</v>
      </c>
      <c r="D235" s="192">
        <v>8</v>
      </c>
      <c r="E235" s="261">
        <v>5.0993055555555555</v>
      </c>
      <c r="F235" s="192">
        <v>6</v>
      </c>
      <c r="G235" s="261">
        <v>0.8847222222222223</v>
      </c>
      <c r="H235" s="192">
        <v>22</v>
      </c>
      <c r="I235" s="261">
        <v>9.405555555555555</v>
      </c>
      <c r="J235" s="4"/>
      <c r="K235" s="4"/>
      <c r="L235" s="4"/>
      <c r="M235" s="32">
        <f t="shared" si="16"/>
        <v>15.389583333333333</v>
      </c>
      <c r="N235" s="17"/>
      <c r="O235" s="17"/>
      <c r="P235" s="17"/>
      <c r="Q235" s="17"/>
    </row>
    <row r="236" spans="1:17">
      <c r="A236" s="100"/>
      <c r="B236" s="189" t="s">
        <v>528</v>
      </c>
      <c r="C236" s="8" t="s">
        <v>482</v>
      </c>
      <c r="D236" s="192">
        <v>1</v>
      </c>
      <c r="E236" s="261">
        <v>3</v>
      </c>
      <c r="F236" s="192">
        <v>2</v>
      </c>
      <c r="G236" s="261">
        <v>0.28680555555555554</v>
      </c>
      <c r="H236" s="192">
        <v>19</v>
      </c>
      <c r="I236" s="261">
        <v>0.81805555555555554</v>
      </c>
      <c r="J236" s="4"/>
      <c r="K236" s="4"/>
      <c r="L236" s="4"/>
      <c r="M236" s="32">
        <f t="shared" si="16"/>
        <v>4.1048611111111111</v>
      </c>
      <c r="N236" s="17"/>
      <c r="O236" s="17"/>
      <c r="P236" s="17"/>
      <c r="Q236" s="17"/>
    </row>
    <row r="237" spans="1:17">
      <c r="A237" s="100"/>
      <c r="B237" s="189" t="s">
        <v>529</v>
      </c>
      <c r="C237" s="8" t="s">
        <v>482</v>
      </c>
      <c r="D237" s="192">
        <v>3</v>
      </c>
      <c r="E237" s="262">
        <v>2.0833333333333332E-2</v>
      </c>
      <c r="F237" s="192">
        <v>1</v>
      </c>
      <c r="G237" s="261">
        <v>2.7777777777777776E-2</v>
      </c>
      <c r="H237" s="192">
        <v>14</v>
      </c>
      <c r="I237" s="261">
        <v>1.1527777777777779</v>
      </c>
      <c r="J237" s="4"/>
      <c r="K237" s="4"/>
      <c r="L237" s="4"/>
      <c r="M237" s="32">
        <f t="shared" si="16"/>
        <v>1.2013888888888891</v>
      </c>
      <c r="N237" s="17"/>
      <c r="O237" s="17"/>
      <c r="P237" s="17"/>
      <c r="Q237" s="17"/>
    </row>
    <row r="238" spans="1:17">
      <c r="A238" s="100"/>
      <c r="B238" s="189" t="s">
        <v>530</v>
      </c>
      <c r="C238" s="8" t="s">
        <v>482</v>
      </c>
      <c r="D238" s="192">
        <v>3</v>
      </c>
      <c r="E238" s="261">
        <v>0.63750000000000007</v>
      </c>
      <c r="F238" s="192">
        <v>26</v>
      </c>
      <c r="G238" s="261">
        <v>4.0541666666666663</v>
      </c>
      <c r="H238" s="192">
        <v>0</v>
      </c>
      <c r="I238" s="261">
        <v>0</v>
      </c>
      <c r="J238" s="4"/>
      <c r="K238" s="4"/>
      <c r="L238" s="4"/>
      <c r="M238" s="32">
        <f t="shared" si="16"/>
        <v>4.6916666666666664</v>
      </c>
      <c r="N238" s="17"/>
      <c r="O238" s="17"/>
      <c r="P238" s="17"/>
      <c r="Q238" s="17"/>
    </row>
    <row r="239" spans="1:17">
      <c r="A239" s="100"/>
      <c r="B239" s="189" t="s">
        <v>531</v>
      </c>
      <c r="C239" s="8" t="s">
        <v>482</v>
      </c>
      <c r="D239" s="192">
        <v>1</v>
      </c>
      <c r="E239" s="261">
        <v>0.21875</v>
      </c>
      <c r="F239" s="192">
        <v>21</v>
      </c>
      <c r="G239" s="261">
        <v>5.0375000000000005</v>
      </c>
      <c r="H239" s="192">
        <v>3</v>
      </c>
      <c r="I239" s="261">
        <v>9.0277777777777787E-3</v>
      </c>
      <c r="J239" s="4"/>
      <c r="K239" s="4"/>
      <c r="L239" s="4"/>
      <c r="M239" s="32">
        <f t="shared" si="16"/>
        <v>5.2652777777777784</v>
      </c>
      <c r="N239" s="17"/>
      <c r="O239" s="17"/>
      <c r="P239" s="17"/>
      <c r="Q239" s="17"/>
    </row>
    <row r="240" spans="1:17">
      <c r="A240" s="100"/>
      <c r="B240" s="188" t="s">
        <v>532</v>
      </c>
      <c r="C240" s="8" t="s">
        <v>482</v>
      </c>
      <c r="D240" s="192">
        <v>7</v>
      </c>
      <c r="E240" s="261">
        <v>0.19513888888888889</v>
      </c>
      <c r="F240" s="192">
        <v>5</v>
      </c>
      <c r="G240" s="261">
        <v>1.7666666666666666</v>
      </c>
      <c r="H240" s="192">
        <v>3</v>
      </c>
      <c r="I240" s="261">
        <v>0.15416666666666667</v>
      </c>
      <c r="J240" s="4"/>
      <c r="K240" s="4"/>
      <c r="L240" s="4"/>
      <c r="M240" s="32">
        <f t="shared" si="16"/>
        <v>2.1159722222222221</v>
      </c>
      <c r="N240" s="17"/>
      <c r="O240" s="17"/>
      <c r="P240" s="17"/>
      <c r="Q240" s="17"/>
    </row>
    <row r="241" spans="1:17">
      <c r="A241" s="100"/>
      <c r="B241" s="188" t="s">
        <v>533</v>
      </c>
      <c r="C241" s="8" t="s">
        <v>482</v>
      </c>
      <c r="D241" s="192">
        <v>1</v>
      </c>
      <c r="E241" s="261">
        <v>0.21597222222222223</v>
      </c>
      <c r="F241" s="192">
        <v>3</v>
      </c>
      <c r="G241" s="261">
        <v>0.80138888888888893</v>
      </c>
      <c r="H241" s="192">
        <v>2</v>
      </c>
      <c r="I241" s="261">
        <v>15.24</v>
      </c>
      <c r="J241" s="4"/>
      <c r="K241" s="4"/>
      <c r="L241" s="4"/>
      <c r="M241" s="32">
        <f t="shared" si="16"/>
        <v>16.257361111111113</v>
      </c>
      <c r="N241" s="17"/>
      <c r="O241" s="17"/>
      <c r="P241" s="17"/>
      <c r="Q241" s="17"/>
    </row>
    <row r="242" spans="1:17">
      <c r="A242" s="100"/>
      <c r="B242" s="188" t="s">
        <v>534</v>
      </c>
      <c r="C242" s="8" t="s">
        <v>482</v>
      </c>
      <c r="D242" s="192">
        <v>0</v>
      </c>
      <c r="E242" s="261">
        <v>0</v>
      </c>
      <c r="F242" s="192">
        <v>0</v>
      </c>
      <c r="G242" s="261">
        <v>0</v>
      </c>
      <c r="H242" s="192">
        <v>1</v>
      </c>
      <c r="I242" s="261">
        <v>4.3600000000000003</v>
      </c>
      <c r="J242" s="4"/>
      <c r="K242" s="4"/>
      <c r="L242" s="4"/>
      <c r="M242" s="32">
        <f t="shared" si="16"/>
        <v>4.3600000000000003</v>
      </c>
      <c r="N242" s="17"/>
      <c r="O242" s="17"/>
      <c r="P242" s="17"/>
      <c r="Q242" s="17"/>
    </row>
    <row r="243" spans="1:17">
      <c r="A243" s="91"/>
      <c r="B243" s="8"/>
      <c r="C243" s="8"/>
      <c r="D243" s="35"/>
      <c r="E243" s="46">
        <f>SUM(E4:E242)</f>
        <v>42.790277777777781</v>
      </c>
      <c r="F243" s="46"/>
      <c r="G243" s="46">
        <f>SUM(G4:G242)</f>
        <v>46.309722222222227</v>
      </c>
      <c r="H243" s="46"/>
      <c r="I243" s="46">
        <f>SUM(I4:I242)</f>
        <v>70.104861111111106</v>
      </c>
      <c r="J243" s="4"/>
      <c r="K243" s="46">
        <f>SUM(K4:K242)</f>
        <v>12.311111111111114</v>
      </c>
      <c r="L243" s="46">
        <f>SUM(L4:L242)</f>
        <v>3.8687499999999999</v>
      </c>
      <c r="M243" s="46">
        <f>SUM(M4:M242)</f>
        <v>129.61111111111111</v>
      </c>
      <c r="N243" s="46">
        <f>SUM(N4:N242)</f>
        <v>0</v>
      </c>
      <c r="O243" s="46">
        <f>SUM(O4:O242)</f>
        <v>13.41388888888889</v>
      </c>
      <c r="P243" s="46">
        <f>SUM(K243:O243)</f>
        <v>159.20486111111111</v>
      </c>
      <c r="Q243" s="17"/>
    </row>
    <row r="244" spans="1:17">
      <c r="A244" s="91"/>
      <c r="B244" s="8"/>
      <c r="C244" s="8"/>
      <c r="D244" s="35"/>
      <c r="E244" s="36"/>
      <c r="F244" s="35"/>
      <c r="G244" s="37"/>
      <c r="H244" s="35"/>
      <c r="I244" s="36"/>
      <c r="J244" s="4"/>
      <c r="K244" s="4"/>
      <c r="L244" s="4"/>
      <c r="M244" s="17"/>
      <c r="N244" s="17"/>
      <c r="O244" s="32"/>
      <c r="P244" s="17"/>
      <c r="Q244" s="17"/>
    </row>
    <row r="245" spans="1:17">
      <c r="A245" s="91"/>
      <c r="B245" s="10"/>
      <c r="C245" s="10"/>
      <c r="D245" s="7"/>
      <c r="E245" s="26"/>
      <c r="F245" s="7"/>
      <c r="G245" s="26"/>
      <c r="H245" s="7"/>
      <c r="I245" s="26"/>
      <c r="J245" s="89" t="s">
        <v>108</v>
      </c>
      <c r="K245" s="89" t="s">
        <v>107</v>
      </c>
      <c r="L245" s="89" t="s">
        <v>109</v>
      </c>
      <c r="M245" s="40" t="s">
        <v>110</v>
      </c>
      <c r="N245" s="40"/>
      <c r="O245" s="40" t="s">
        <v>111</v>
      </c>
      <c r="P245" s="17"/>
      <c r="Q245" s="17"/>
    </row>
    <row r="246" spans="1:17">
      <c r="A246" s="91"/>
      <c r="B246" s="10"/>
      <c r="C246" s="10"/>
      <c r="D246" s="7"/>
      <c r="E246" s="26"/>
      <c r="F246" s="7"/>
      <c r="G246" s="26"/>
      <c r="H246" s="7"/>
      <c r="I246" s="26"/>
      <c r="J246" s="4"/>
      <c r="K246" s="4"/>
      <c r="L246" s="4"/>
      <c r="M246" s="17"/>
      <c r="N246" s="17"/>
      <c r="O246" s="17"/>
      <c r="P246" s="17"/>
      <c r="Q246" s="17"/>
    </row>
    <row r="247" spans="1:17">
      <c r="A247" s="91"/>
      <c r="B247" s="10"/>
      <c r="C247" s="10"/>
      <c r="D247" s="7"/>
      <c r="E247" s="26"/>
      <c r="F247" s="49">
        <f>E243+G243+I243</f>
        <v>159.20486111111111</v>
      </c>
      <c r="G247" s="26"/>
      <c r="H247" s="7"/>
      <c r="I247" s="26"/>
      <c r="J247" s="4"/>
      <c r="K247" s="4"/>
      <c r="L247" s="4"/>
      <c r="M247" s="17"/>
      <c r="N247" s="17"/>
      <c r="O247" s="17"/>
      <c r="P247" s="17"/>
      <c r="Q247" s="17"/>
    </row>
    <row r="248" spans="1:17">
      <c r="A248" s="91"/>
      <c r="B248" s="8"/>
      <c r="C248" s="8"/>
      <c r="D248" s="4"/>
      <c r="E248" s="25"/>
      <c r="F248" s="4"/>
      <c r="G248" s="25"/>
      <c r="H248" s="4"/>
      <c r="I248" s="25"/>
      <c r="J248" s="4"/>
      <c r="K248" s="4"/>
      <c r="L248" s="4"/>
      <c r="M248" s="17"/>
      <c r="N248" s="17"/>
      <c r="O248" s="17"/>
      <c r="P248" s="17"/>
      <c r="Q248" s="17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35433070866141736" bottom="0.15748031496062992" header="0.11811023622047245" footer="0.11811023622047245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2"/>
  <sheetViews>
    <sheetView zoomScale="90" zoomScaleNormal="90" workbookViewId="0">
      <pane ySplit="3" topLeftCell="A229" activePane="bottomLeft" state="frozen"/>
      <selection pane="bottomLeft" activeCell="F238" sqref="F238"/>
    </sheetView>
  </sheetViews>
  <sheetFormatPr defaultColWidth="9.140625" defaultRowHeight="12.75"/>
  <cols>
    <col min="1" max="1" width="6.42578125" style="118" customWidth="1"/>
    <col min="2" max="2" width="35" style="70" customWidth="1"/>
    <col min="3" max="3" width="9.85546875" style="70" customWidth="1"/>
    <col min="4" max="4" width="10.7109375" style="72" customWidth="1"/>
    <col min="5" max="5" width="15.7109375" style="73" customWidth="1"/>
    <col min="6" max="6" width="10.28515625" style="72" customWidth="1"/>
    <col min="7" max="7" width="15.7109375" style="73" customWidth="1"/>
    <col min="8" max="8" width="9.85546875" style="72" customWidth="1"/>
    <col min="9" max="9" width="15.7109375" style="73" customWidth="1"/>
    <col min="10" max="10" width="20.140625" style="72" hidden="1" customWidth="1"/>
    <col min="11" max="11" width="6.5703125" style="72" bestFit="1" customWidth="1"/>
    <col min="12" max="12" width="13.7109375" style="181" bestFit="1" customWidth="1"/>
    <col min="13" max="13" width="10" style="117" customWidth="1"/>
    <col min="14" max="14" width="9.140625" style="117"/>
    <col min="15" max="15" width="12.7109375" style="117" customWidth="1"/>
    <col min="16" max="16" width="9.140625" style="117"/>
    <col min="17" max="17" width="9.5703125" style="117" bestFit="1" customWidth="1"/>
    <col min="18" max="16384" width="9.140625" style="117"/>
  </cols>
  <sheetData>
    <row r="1" spans="1:15">
      <c r="A1" s="333" t="s">
        <v>67</v>
      </c>
      <c r="B1" s="333"/>
      <c r="C1" s="99"/>
      <c r="D1" s="334" t="s">
        <v>69</v>
      </c>
      <c r="E1" s="334"/>
      <c r="F1" s="334"/>
      <c r="G1" s="334"/>
      <c r="H1" s="334"/>
      <c r="I1" s="87" t="s">
        <v>68</v>
      </c>
      <c r="J1" s="88"/>
      <c r="K1" s="88"/>
      <c r="L1" s="176"/>
      <c r="M1" s="17"/>
      <c r="N1" s="17"/>
      <c r="O1" s="17"/>
    </row>
    <row r="2" spans="1:15" s="331" customFormat="1" ht="40.5" customHeight="1">
      <c r="A2" s="342" t="s">
        <v>0</v>
      </c>
      <c r="B2" s="343" t="s">
        <v>477</v>
      </c>
      <c r="C2" s="273" t="s">
        <v>479</v>
      </c>
      <c r="D2" s="344" t="s">
        <v>488</v>
      </c>
      <c r="E2" s="344"/>
      <c r="F2" s="344" t="s">
        <v>489</v>
      </c>
      <c r="G2" s="344"/>
      <c r="H2" s="344" t="s">
        <v>490</v>
      </c>
      <c r="I2" s="344"/>
      <c r="J2" s="337" t="s">
        <v>106</v>
      </c>
      <c r="K2" s="337" t="s">
        <v>107</v>
      </c>
      <c r="L2" s="337" t="s">
        <v>112</v>
      </c>
      <c r="M2" s="342" t="s">
        <v>54</v>
      </c>
      <c r="N2" s="342" t="s">
        <v>3</v>
      </c>
      <c r="O2" s="343" t="s">
        <v>4</v>
      </c>
    </row>
    <row r="3" spans="1:15" s="124" customFormat="1" ht="38.25">
      <c r="A3" s="342"/>
      <c r="B3" s="343"/>
      <c r="C3" s="273"/>
      <c r="D3" s="274" t="s">
        <v>1</v>
      </c>
      <c r="E3" s="179" t="s">
        <v>2</v>
      </c>
      <c r="F3" s="274" t="s">
        <v>1</v>
      </c>
      <c r="G3" s="179" t="s">
        <v>2</v>
      </c>
      <c r="H3" s="274" t="s">
        <v>1</v>
      </c>
      <c r="I3" s="179" t="s">
        <v>2</v>
      </c>
      <c r="J3" s="337"/>
      <c r="K3" s="337"/>
      <c r="L3" s="337"/>
      <c r="M3" s="342"/>
      <c r="N3" s="342"/>
      <c r="O3" s="343"/>
    </row>
    <row r="4" spans="1:15">
      <c r="A4" s="91"/>
      <c r="B4" s="91"/>
      <c r="C4" s="96"/>
      <c r="D4" s="93"/>
      <c r="E4" s="24"/>
      <c r="F4" s="93"/>
      <c r="G4" s="24"/>
      <c r="H4" s="93"/>
      <c r="I4" s="24"/>
      <c r="J4" s="93"/>
      <c r="K4" s="93"/>
      <c r="L4" s="167"/>
      <c r="M4" s="17"/>
      <c r="N4" s="17"/>
      <c r="O4" s="17"/>
    </row>
    <row r="5" spans="1:15">
      <c r="A5" s="91"/>
      <c r="B5" s="3" t="s">
        <v>325</v>
      </c>
      <c r="C5" s="3"/>
      <c r="D5" s="4"/>
      <c r="E5" s="25"/>
      <c r="F5" s="4"/>
      <c r="G5" s="25"/>
      <c r="H5" s="4"/>
      <c r="I5" s="25"/>
      <c r="J5" s="4"/>
      <c r="K5" s="4"/>
      <c r="L5" s="167"/>
      <c r="M5" s="17"/>
      <c r="N5" s="17"/>
      <c r="O5" s="17"/>
    </row>
    <row r="6" spans="1:15">
      <c r="A6" s="91">
        <v>1</v>
      </c>
      <c r="B6" s="8" t="s">
        <v>82</v>
      </c>
      <c r="C6" s="8" t="s">
        <v>109</v>
      </c>
      <c r="D6" s="4"/>
      <c r="E6" s="25"/>
      <c r="F6" s="4"/>
      <c r="G6" s="25"/>
      <c r="H6" s="4"/>
      <c r="I6" s="25"/>
      <c r="J6" s="4"/>
      <c r="K6" s="4"/>
      <c r="L6" s="268"/>
      <c r="M6" s="17"/>
      <c r="N6" s="17"/>
      <c r="O6" s="17"/>
    </row>
    <row r="7" spans="1:15">
      <c r="A7" s="100" t="s">
        <v>5</v>
      </c>
      <c r="B7" s="8" t="s">
        <v>83</v>
      </c>
      <c r="C7" s="8" t="s">
        <v>109</v>
      </c>
      <c r="D7" s="9">
        <v>8</v>
      </c>
      <c r="E7" s="76">
        <v>0.43263888888888885</v>
      </c>
      <c r="F7" s="9"/>
      <c r="G7" s="77"/>
      <c r="H7" s="9"/>
      <c r="I7" s="76"/>
      <c r="J7" s="76"/>
      <c r="K7" s="4"/>
      <c r="L7" s="58">
        <f>E7+G7+I7</f>
        <v>0.43263888888888885</v>
      </c>
      <c r="M7" s="58"/>
      <c r="N7" s="32"/>
      <c r="O7" s="17"/>
    </row>
    <row r="8" spans="1:15">
      <c r="A8" s="100" t="s">
        <v>6</v>
      </c>
      <c r="B8" s="8" t="s">
        <v>84</v>
      </c>
      <c r="C8" s="8" t="s">
        <v>109</v>
      </c>
      <c r="D8" s="9">
        <v>5</v>
      </c>
      <c r="E8" s="76">
        <v>0.60416666666666663</v>
      </c>
      <c r="F8" s="9"/>
      <c r="G8" s="76"/>
      <c r="H8" s="9"/>
      <c r="I8" s="76"/>
      <c r="J8" s="76"/>
      <c r="K8" s="4"/>
      <c r="L8" s="58">
        <f>E8+G8+I8</f>
        <v>0.60416666666666663</v>
      </c>
      <c r="M8" s="17"/>
      <c r="N8" s="17"/>
      <c r="O8" s="17"/>
    </row>
    <row r="9" spans="1:15">
      <c r="A9" s="100" t="s">
        <v>7</v>
      </c>
      <c r="B9" s="8" t="s">
        <v>117</v>
      </c>
      <c r="C9" s="8"/>
      <c r="D9" s="78"/>
      <c r="E9" s="78"/>
      <c r="F9" s="56"/>
      <c r="G9" s="57"/>
      <c r="H9" s="9">
        <v>2</v>
      </c>
      <c r="I9" s="299">
        <v>0.60833333333333328</v>
      </c>
      <c r="J9" s="4"/>
      <c r="K9" s="4"/>
      <c r="L9" s="58">
        <f>E9+G9+I9</f>
        <v>0.60833333333333328</v>
      </c>
      <c r="M9" s="17"/>
      <c r="N9" s="17"/>
      <c r="O9" s="17"/>
    </row>
    <row r="10" spans="1:15">
      <c r="A10" s="100"/>
      <c r="B10" s="8"/>
      <c r="C10" s="8"/>
      <c r="D10" s="78"/>
      <c r="E10" s="78"/>
      <c r="F10" s="56"/>
      <c r="G10" s="57"/>
      <c r="H10" s="9"/>
      <c r="I10" s="299"/>
      <c r="J10" s="4"/>
      <c r="K10" s="4"/>
      <c r="L10" s="58"/>
      <c r="M10" s="17"/>
      <c r="N10" s="17"/>
      <c r="O10" s="17"/>
    </row>
    <row r="11" spans="1:15">
      <c r="A11" s="91">
        <v>2</v>
      </c>
      <c r="B11" s="23" t="s">
        <v>66</v>
      </c>
      <c r="C11" s="23" t="s">
        <v>480</v>
      </c>
      <c r="D11" s="78"/>
      <c r="E11" s="9"/>
      <c r="F11" s="4"/>
      <c r="G11" s="25"/>
      <c r="H11" s="78"/>
      <c r="I11" s="9"/>
      <c r="J11" s="4"/>
      <c r="K11" s="4"/>
      <c r="L11" s="268"/>
      <c r="M11" s="17"/>
      <c r="N11" s="17"/>
      <c r="O11" s="17"/>
    </row>
    <row r="12" spans="1:15">
      <c r="A12" s="100" t="s">
        <v>5</v>
      </c>
      <c r="B12" s="8" t="s">
        <v>73</v>
      </c>
      <c r="C12" s="23" t="s">
        <v>480</v>
      </c>
      <c r="D12" s="9"/>
      <c r="E12" s="9"/>
      <c r="F12" s="9">
        <v>6</v>
      </c>
      <c r="G12" s="299">
        <v>1.1805555555555555E-2</v>
      </c>
      <c r="H12" s="9">
        <v>7</v>
      </c>
      <c r="I12" s="299">
        <v>7.0833333333333331E-2</v>
      </c>
      <c r="J12" s="9"/>
      <c r="K12" s="4"/>
      <c r="L12" s="268"/>
      <c r="M12" s="32">
        <f>E12+G12+I12</f>
        <v>8.2638888888888887E-2</v>
      </c>
      <c r="N12" s="17"/>
      <c r="O12" s="17"/>
    </row>
    <row r="13" spans="1:15">
      <c r="A13" s="100" t="s">
        <v>6</v>
      </c>
      <c r="B13" s="8" t="s">
        <v>133</v>
      </c>
      <c r="C13" s="23" t="s">
        <v>480</v>
      </c>
      <c r="D13" s="9">
        <v>30</v>
      </c>
      <c r="E13" s="76">
        <v>6.9444444444444434E-2</v>
      </c>
      <c r="F13" s="9">
        <v>19</v>
      </c>
      <c r="G13" s="299">
        <v>3.6111111111111115E-2</v>
      </c>
      <c r="H13" s="9">
        <v>10</v>
      </c>
      <c r="I13" s="299">
        <v>4.1666666666666664E-2</v>
      </c>
      <c r="J13" s="76"/>
      <c r="K13" s="4"/>
      <c r="L13" s="268"/>
      <c r="M13" s="32">
        <f>E13+G13+I13</f>
        <v>0.1472222222222222</v>
      </c>
      <c r="N13" s="17"/>
      <c r="O13" s="17"/>
    </row>
    <row r="14" spans="1:15">
      <c r="A14" s="100" t="s">
        <v>7</v>
      </c>
      <c r="B14" s="8" t="s">
        <v>73</v>
      </c>
      <c r="C14" s="23" t="s">
        <v>480</v>
      </c>
      <c r="D14" s="9">
        <v>9</v>
      </c>
      <c r="E14" s="76">
        <v>0.24166666666666667</v>
      </c>
      <c r="F14" s="9">
        <v>2</v>
      </c>
      <c r="G14" s="299">
        <v>1.4583333333333332E-2</v>
      </c>
      <c r="H14" s="9">
        <v>2</v>
      </c>
      <c r="I14" s="299">
        <v>1.9444444444444445E-2</v>
      </c>
      <c r="J14" s="76"/>
      <c r="K14" s="4"/>
      <c r="L14" s="268"/>
      <c r="M14" s="32">
        <f>E14+G14+I14</f>
        <v>0.27569444444444441</v>
      </c>
      <c r="N14" s="17"/>
      <c r="O14" s="17"/>
    </row>
    <row r="15" spans="1:15">
      <c r="A15" s="100" t="s">
        <v>8</v>
      </c>
      <c r="B15" s="8" t="s">
        <v>70</v>
      </c>
      <c r="C15" s="23" t="s">
        <v>480</v>
      </c>
      <c r="D15" s="9">
        <v>2</v>
      </c>
      <c r="E15" s="76">
        <v>3.0555555555555555E-2</v>
      </c>
      <c r="F15" s="9">
        <v>2</v>
      </c>
      <c r="G15" s="299">
        <v>1.4583333333333332E-2</v>
      </c>
      <c r="H15" s="9">
        <v>1</v>
      </c>
      <c r="I15" s="299">
        <v>0.43541666666666662</v>
      </c>
      <c r="J15" s="76"/>
      <c r="K15" s="4"/>
      <c r="L15" s="268"/>
      <c r="M15" s="32">
        <f>E15+G15+I15</f>
        <v>0.48055555555555551</v>
      </c>
      <c r="N15" s="17"/>
      <c r="O15" s="17"/>
    </row>
    <row r="16" spans="1:15">
      <c r="A16" s="100"/>
      <c r="B16" s="8"/>
      <c r="C16" s="8"/>
      <c r="D16" s="7"/>
      <c r="E16" s="26"/>
      <c r="F16" s="7"/>
      <c r="G16" s="26"/>
      <c r="H16" s="7"/>
      <c r="I16" s="26"/>
      <c r="J16" s="4"/>
      <c r="K16" s="4"/>
      <c r="L16" s="268"/>
      <c r="M16" s="17"/>
      <c r="N16" s="17"/>
      <c r="O16" s="17"/>
    </row>
    <row r="17" spans="1:15">
      <c r="A17" s="91">
        <v>3</v>
      </c>
      <c r="B17" s="8" t="s">
        <v>3</v>
      </c>
      <c r="C17" s="8" t="s">
        <v>481</v>
      </c>
      <c r="D17" s="54"/>
      <c r="E17" s="55"/>
      <c r="F17" s="54"/>
      <c r="G17" s="55"/>
      <c r="H17" s="54"/>
      <c r="I17" s="55"/>
      <c r="J17" s="4"/>
      <c r="K17" s="4"/>
      <c r="L17" s="177"/>
      <c r="M17" s="17"/>
      <c r="N17" s="17"/>
      <c r="O17" s="17"/>
    </row>
    <row r="18" spans="1:15">
      <c r="A18" s="91"/>
      <c r="B18" s="8"/>
      <c r="C18" s="8"/>
      <c r="D18" s="54"/>
      <c r="E18" s="55"/>
      <c r="F18" s="54"/>
      <c r="G18" s="55"/>
      <c r="H18" s="54"/>
      <c r="I18" s="55"/>
      <c r="J18" s="4"/>
      <c r="K18" s="4"/>
      <c r="L18" s="268"/>
      <c r="M18" s="17"/>
      <c r="N18" s="17"/>
      <c r="O18" s="17"/>
    </row>
    <row r="19" spans="1:15">
      <c r="A19" s="91">
        <v>4</v>
      </c>
      <c r="B19" s="8" t="s">
        <v>4</v>
      </c>
      <c r="C19" s="8" t="s">
        <v>482</v>
      </c>
      <c r="D19" s="4"/>
      <c r="E19" s="25"/>
      <c r="F19" s="4"/>
      <c r="G19" s="25"/>
      <c r="H19" s="4"/>
      <c r="I19" s="25"/>
      <c r="J19" s="4"/>
      <c r="K19" s="4"/>
      <c r="L19" s="268"/>
      <c r="M19" s="17"/>
      <c r="N19" s="17"/>
      <c r="O19" s="53"/>
    </row>
    <row r="20" spans="1:15">
      <c r="A20" s="91"/>
      <c r="B20" s="8"/>
      <c r="C20" s="8"/>
      <c r="D20" s="4"/>
      <c r="E20" s="25"/>
      <c r="F20" s="4"/>
      <c r="G20" s="25"/>
      <c r="H20" s="4"/>
      <c r="I20" s="25"/>
      <c r="J20" s="4"/>
      <c r="K20" s="4"/>
      <c r="L20" s="268"/>
      <c r="M20" s="17"/>
      <c r="N20" s="17"/>
      <c r="O20" s="17"/>
    </row>
    <row r="21" spans="1:15">
      <c r="A21" s="91"/>
      <c r="B21" s="15" t="s">
        <v>327</v>
      </c>
      <c r="C21" s="15"/>
      <c r="D21" s="4"/>
      <c r="E21" s="25"/>
      <c r="F21" s="4"/>
      <c r="G21" s="25"/>
      <c r="H21" s="4"/>
      <c r="I21" s="25"/>
      <c r="J21" s="4"/>
      <c r="K21" s="4"/>
      <c r="L21" s="268"/>
      <c r="M21" s="17"/>
      <c r="N21" s="17"/>
      <c r="O21" s="17"/>
    </row>
    <row r="22" spans="1:15">
      <c r="A22" s="91">
        <v>1</v>
      </c>
      <c r="B22" s="23" t="s">
        <v>66</v>
      </c>
      <c r="C22" s="23" t="s">
        <v>480</v>
      </c>
      <c r="D22" s="76"/>
      <c r="E22" s="9"/>
      <c r="F22" s="9"/>
      <c r="G22" s="76"/>
      <c r="H22" s="76"/>
      <c r="I22" s="9"/>
      <c r="J22" s="9"/>
      <c r="K22" s="4"/>
      <c r="L22" s="268"/>
      <c r="M22" s="25">
        <f>E22+G22+I22</f>
        <v>0</v>
      </c>
      <c r="N22" s="17"/>
      <c r="O22" s="17"/>
    </row>
    <row r="23" spans="1:15">
      <c r="A23" s="100" t="s">
        <v>5</v>
      </c>
      <c r="B23" s="8" t="s">
        <v>73</v>
      </c>
      <c r="C23" s="23" t="s">
        <v>480</v>
      </c>
      <c r="D23" s="9">
        <v>2</v>
      </c>
      <c r="E23" s="76">
        <v>8.3333333333333332E-3</v>
      </c>
      <c r="F23" s="203"/>
      <c r="G23" s="203"/>
      <c r="H23" s="203">
        <v>1</v>
      </c>
      <c r="I23" s="299">
        <v>6.9444444444444441E-3</v>
      </c>
      <c r="J23" s="76"/>
      <c r="K23" s="4"/>
      <c r="L23" s="268"/>
      <c r="M23" s="25">
        <f>E23+G23+I23</f>
        <v>1.5277777777777777E-2</v>
      </c>
      <c r="N23" s="17"/>
      <c r="O23" s="17"/>
    </row>
    <row r="24" spans="1:15">
      <c r="A24" s="100" t="s">
        <v>6</v>
      </c>
      <c r="B24" s="8" t="s">
        <v>133</v>
      </c>
      <c r="C24" s="23" t="s">
        <v>480</v>
      </c>
      <c r="D24" s="76"/>
      <c r="E24" s="9"/>
      <c r="F24" s="203">
        <v>2</v>
      </c>
      <c r="G24" s="299">
        <v>6.9444444444444441E-3</v>
      </c>
      <c r="H24" s="203">
        <v>2</v>
      </c>
      <c r="I24" s="299">
        <v>8.3333333333333329E-2</v>
      </c>
      <c r="J24" s="9"/>
      <c r="K24" s="4"/>
      <c r="L24" s="268"/>
      <c r="M24" s="25">
        <f t="shared" ref="M24:M25" si="0">E24+G24+I24</f>
        <v>9.0277777777777776E-2</v>
      </c>
      <c r="N24" s="17"/>
      <c r="O24" s="17"/>
    </row>
    <row r="25" spans="1:15">
      <c r="A25" s="100" t="s">
        <v>7</v>
      </c>
      <c r="B25" s="8" t="s">
        <v>124</v>
      </c>
      <c r="C25" s="23" t="s">
        <v>480</v>
      </c>
      <c r="D25" s="266"/>
      <c r="E25" s="153"/>
      <c r="F25" s="203">
        <v>1</v>
      </c>
      <c r="G25" s="299">
        <v>4.027777777777778E-2</v>
      </c>
      <c r="H25" s="203"/>
      <c r="I25" s="299"/>
      <c r="J25" s="4"/>
      <c r="K25" s="4"/>
      <c r="L25" s="268"/>
      <c r="M25" s="25">
        <f t="shared" si="0"/>
        <v>4.027777777777778E-2</v>
      </c>
      <c r="N25" s="17"/>
      <c r="O25" s="17"/>
    </row>
    <row r="26" spans="1:15">
      <c r="A26" s="100"/>
      <c r="B26" s="8"/>
      <c r="C26" s="8"/>
      <c r="D26" s="56"/>
      <c r="E26" s="60"/>
      <c r="F26" s="56"/>
      <c r="G26" s="60"/>
      <c r="H26" s="56"/>
      <c r="I26" s="60"/>
      <c r="J26" s="4"/>
      <c r="K26" s="4"/>
      <c r="L26" s="268"/>
      <c r="M26" s="25"/>
      <c r="N26" s="17"/>
      <c r="O26" s="17"/>
    </row>
    <row r="27" spans="1:15">
      <c r="A27" s="91">
        <v>2</v>
      </c>
      <c r="B27" s="8" t="s">
        <v>3</v>
      </c>
      <c r="C27" s="8" t="s">
        <v>481</v>
      </c>
      <c r="D27" s="7"/>
      <c r="E27" s="26"/>
      <c r="F27" s="7"/>
      <c r="G27" s="30"/>
      <c r="H27" s="7"/>
      <c r="I27" s="26"/>
      <c r="J27" s="4"/>
      <c r="K27" s="4"/>
      <c r="L27" s="268"/>
      <c r="M27" s="17"/>
      <c r="N27" s="17"/>
      <c r="O27" s="17"/>
    </row>
    <row r="28" spans="1:15">
      <c r="A28" s="91"/>
      <c r="B28" s="8"/>
      <c r="C28" s="8"/>
      <c r="D28" s="7"/>
      <c r="E28" s="26"/>
      <c r="F28" s="7"/>
      <c r="G28" s="30"/>
      <c r="H28" s="7"/>
      <c r="I28" s="26"/>
      <c r="J28" s="4"/>
      <c r="K28" s="4"/>
      <c r="L28" s="268"/>
      <c r="M28" s="17"/>
      <c r="N28" s="17"/>
      <c r="O28" s="17"/>
    </row>
    <row r="29" spans="1:15">
      <c r="A29" s="91">
        <v>3</v>
      </c>
      <c r="B29" s="8" t="s">
        <v>11</v>
      </c>
      <c r="C29" s="8" t="s">
        <v>482</v>
      </c>
      <c r="D29" s="61"/>
      <c r="E29" s="62"/>
      <c r="F29" s="61"/>
      <c r="G29" s="62"/>
      <c r="H29" s="61"/>
      <c r="I29" s="62"/>
      <c r="J29" s="4"/>
      <c r="K29" s="4"/>
      <c r="L29" s="268"/>
      <c r="M29" s="17"/>
      <c r="N29" s="17"/>
      <c r="O29" s="32"/>
    </row>
    <row r="30" spans="1:15">
      <c r="A30" s="91"/>
      <c r="B30" s="8"/>
      <c r="C30" s="8"/>
      <c r="D30" s="4"/>
      <c r="E30" s="25"/>
      <c r="F30" s="4"/>
      <c r="G30" s="25"/>
      <c r="H30" s="4"/>
      <c r="I30" s="25"/>
      <c r="J30" s="4"/>
      <c r="K30" s="4"/>
      <c r="L30" s="268"/>
      <c r="M30" s="17"/>
      <c r="N30" s="17"/>
      <c r="O30" s="17"/>
    </row>
    <row r="31" spans="1:15">
      <c r="A31" s="91"/>
      <c r="B31" s="8"/>
      <c r="C31" s="8"/>
      <c r="D31" s="4"/>
      <c r="E31" s="25"/>
      <c r="F31" s="4"/>
      <c r="G31" s="25"/>
      <c r="H31" s="4"/>
      <c r="I31" s="25"/>
      <c r="J31" s="4"/>
      <c r="K31" s="4"/>
      <c r="L31" s="268"/>
      <c r="M31" s="17"/>
      <c r="N31" s="17"/>
      <c r="O31" s="17"/>
    </row>
    <row r="32" spans="1:15">
      <c r="A32" s="91"/>
      <c r="B32" s="15" t="s">
        <v>398</v>
      </c>
      <c r="C32" s="15"/>
      <c r="D32" s="4"/>
      <c r="E32" s="25"/>
      <c r="F32" s="4"/>
      <c r="G32" s="25"/>
      <c r="H32" s="4"/>
      <c r="I32" s="25"/>
      <c r="J32" s="4"/>
      <c r="K32" s="4"/>
      <c r="L32" s="268"/>
      <c r="M32" s="17"/>
      <c r="N32" s="17"/>
      <c r="O32" s="17"/>
    </row>
    <row r="33" spans="1:15">
      <c r="A33" s="91">
        <v>1</v>
      </c>
      <c r="B33" s="23" t="s">
        <v>66</v>
      </c>
      <c r="C33" s="23" t="s">
        <v>480</v>
      </c>
      <c r="D33" s="4"/>
      <c r="E33" s="25"/>
      <c r="F33" s="4"/>
      <c r="G33" s="25"/>
      <c r="H33" s="4"/>
      <c r="I33" s="25"/>
      <c r="J33" s="4"/>
      <c r="K33" s="4"/>
      <c r="L33" s="268"/>
      <c r="M33" s="17"/>
      <c r="N33" s="17"/>
      <c r="O33" s="17"/>
    </row>
    <row r="34" spans="1:15">
      <c r="A34" s="100" t="s">
        <v>5</v>
      </c>
      <c r="B34" s="8" t="s">
        <v>399</v>
      </c>
      <c r="C34" s="23" t="s">
        <v>480</v>
      </c>
      <c r="D34" s="4"/>
      <c r="E34" s="25"/>
      <c r="F34" s="4"/>
      <c r="G34" s="25"/>
      <c r="H34" s="4"/>
      <c r="I34" s="25"/>
      <c r="J34" s="4"/>
      <c r="K34" s="17"/>
      <c r="L34" s="178"/>
      <c r="M34" s="25"/>
      <c r="N34" s="17"/>
      <c r="O34" s="17"/>
    </row>
    <row r="35" spans="1:15">
      <c r="A35" s="100" t="s">
        <v>6</v>
      </c>
      <c r="B35" s="8" t="s">
        <v>400</v>
      </c>
      <c r="C35" s="23" t="s">
        <v>480</v>
      </c>
      <c r="D35" s="4"/>
      <c r="E35" s="25"/>
      <c r="F35" s="4"/>
      <c r="G35" s="25"/>
      <c r="H35" s="4"/>
      <c r="I35" s="25"/>
      <c r="J35" s="4"/>
      <c r="K35" s="17"/>
      <c r="L35" s="178"/>
      <c r="M35" s="17"/>
      <c r="N35" s="17"/>
      <c r="O35" s="17"/>
    </row>
    <row r="36" spans="1:15">
      <c r="A36" s="100"/>
      <c r="B36" s="8"/>
      <c r="C36" s="8"/>
      <c r="D36" s="4"/>
      <c r="E36" s="25"/>
      <c r="F36" s="4"/>
      <c r="G36" s="25"/>
      <c r="H36" s="4"/>
      <c r="I36" s="25"/>
      <c r="J36" s="4"/>
      <c r="K36" s="17"/>
      <c r="L36" s="178"/>
      <c r="M36" s="17"/>
      <c r="N36" s="17"/>
      <c r="O36" s="17"/>
    </row>
    <row r="37" spans="1:15">
      <c r="A37" s="91">
        <v>2</v>
      </c>
      <c r="B37" s="8" t="s">
        <v>3</v>
      </c>
      <c r="C37" s="8" t="s">
        <v>481</v>
      </c>
      <c r="D37" s="4"/>
      <c r="E37" s="25"/>
      <c r="F37" s="4"/>
      <c r="G37" s="25"/>
      <c r="H37" s="4"/>
      <c r="I37" s="25"/>
      <c r="J37" s="4"/>
      <c r="K37" s="17"/>
      <c r="L37" s="178"/>
      <c r="M37" s="17"/>
      <c r="N37" s="17"/>
      <c r="O37" s="17"/>
    </row>
    <row r="38" spans="1:15">
      <c r="A38" s="91"/>
      <c r="B38" s="8"/>
      <c r="C38" s="8"/>
      <c r="D38" s="4"/>
      <c r="E38" s="25"/>
      <c r="F38" s="4"/>
      <c r="G38" s="25"/>
      <c r="H38" s="4"/>
      <c r="I38" s="25"/>
      <c r="J38" s="4"/>
      <c r="K38" s="17"/>
      <c r="L38" s="178"/>
      <c r="M38" s="17"/>
      <c r="N38" s="17"/>
      <c r="O38" s="17"/>
    </row>
    <row r="39" spans="1:15">
      <c r="A39" s="91">
        <v>3</v>
      </c>
      <c r="B39" s="8" t="s">
        <v>11</v>
      </c>
      <c r="C39" s="8" t="s">
        <v>482</v>
      </c>
      <c r="D39" s="4"/>
      <c r="E39" s="25"/>
      <c r="F39" s="4"/>
      <c r="G39" s="25"/>
      <c r="H39" s="4"/>
      <c r="I39" s="25"/>
      <c r="J39" s="4"/>
      <c r="K39" s="17"/>
      <c r="L39" s="178"/>
      <c r="M39" s="17"/>
      <c r="N39" s="17"/>
      <c r="O39" s="17"/>
    </row>
    <row r="40" spans="1:15">
      <c r="A40" s="91"/>
      <c r="B40" s="8"/>
      <c r="D40" s="4"/>
      <c r="E40" s="25"/>
      <c r="F40" s="4"/>
      <c r="G40" s="25"/>
      <c r="H40" s="4"/>
      <c r="I40" s="25"/>
      <c r="J40" s="4"/>
      <c r="K40" s="17"/>
      <c r="L40" s="178"/>
      <c r="M40" s="17"/>
      <c r="N40" s="17"/>
      <c r="O40" s="17"/>
    </row>
    <row r="41" spans="1:15">
      <c r="A41" s="91"/>
      <c r="B41" s="8"/>
      <c r="C41" s="8"/>
      <c r="D41" s="4"/>
      <c r="E41" s="25"/>
      <c r="F41" s="4"/>
      <c r="G41" s="25"/>
      <c r="H41" s="4"/>
      <c r="I41" s="25"/>
      <c r="J41" s="4"/>
      <c r="K41" s="17"/>
      <c r="L41" s="178"/>
      <c r="M41" s="17"/>
      <c r="N41" s="17"/>
      <c r="O41" s="17"/>
    </row>
    <row r="42" spans="1:15">
      <c r="A42" s="85"/>
      <c r="B42" s="82" t="s">
        <v>328</v>
      </c>
      <c r="C42" s="82"/>
      <c r="D42" s="61"/>
      <c r="E42" s="61"/>
      <c r="F42" s="61"/>
      <c r="G42" s="61"/>
      <c r="H42" s="61"/>
      <c r="I42" s="61"/>
      <c r="J42" s="4"/>
      <c r="K42" s="17"/>
      <c r="L42" s="178"/>
      <c r="M42" s="17"/>
      <c r="N42" s="17"/>
      <c r="O42" s="17"/>
    </row>
    <row r="43" spans="1:15">
      <c r="A43" s="91">
        <v>1</v>
      </c>
      <c r="B43" s="8" t="s">
        <v>82</v>
      </c>
      <c r="C43" s="23" t="s">
        <v>109</v>
      </c>
      <c r="D43" s="61"/>
      <c r="E43" s="61"/>
      <c r="F43" s="61"/>
      <c r="G43" s="61"/>
      <c r="H43" s="61"/>
      <c r="I43" s="61"/>
      <c r="J43" s="4"/>
      <c r="K43" s="17"/>
      <c r="L43" s="178"/>
      <c r="M43" s="17"/>
      <c r="N43" s="17"/>
      <c r="O43" s="17"/>
    </row>
    <row r="44" spans="1:15">
      <c r="A44" s="100" t="s">
        <v>5</v>
      </c>
      <c r="B44" s="83" t="s">
        <v>329</v>
      </c>
      <c r="C44" s="23" t="s">
        <v>109</v>
      </c>
      <c r="D44" s="278">
        <v>12</v>
      </c>
      <c r="E44" s="102">
        <v>9.6527777777777768E-2</v>
      </c>
      <c r="F44" s="278">
        <v>1</v>
      </c>
      <c r="G44" s="279">
        <v>6.2499999999999995E-3</v>
      </c>
      <c r="H44" s="278">
        <v>3</v>
      </c>
      <c r="I44" s="29">
        <v>6.9444444444444434E-2</v>
      </c>
      <c r="J44" s="4"/>
      <c r="K44" s="17"/>
      <c r="L44" s="58">
        <f>E44+G44+I44</f>
        <v>0.17222222222222222</v>
      </c>
      <c r="M44" s="17"/>
      <c r="N44" s="17"/>
      <c r="O44" s="17"/>
    </row>
    <row r="45" spans="1:15">
      <c r="A45" s="100" t="s">
        <v>6</v>
      </c>
      <c r="B45" s="83" t="s">
        <v>330</v>
      </c>
      <c r="C45" s="23" t="s">
        <v>109</v>
      </c>
      <c r="D45" s="278">
        <v>13</v>
      </c>
      <c r="E45" s="102">
        <v>0.14305555555555557</v>
      </c>
      <c r="F45" s="280"/>
      <c r="G45" s="42"/>
      <c r="H45" s="278">
        <v>4</v>
      </c>
      <c r="I45" s="29">
        <v>7.8472222222222221E-2</v>
      </c>
      <c r="J45" s="4"/>
      <c r="K45" s="17"/>
      <c r="L45" s="58">
        <f t="shared" ref="L45:L46" si="1">E45+G45+I45</f>
        <v>0.2215277777777778</v>
      </c>
      <c r="M45" s="17"/>
      <c r="N45" s="17"/>
      <c r="O45" s="17"/>
    </row>
    <row r="46" spans="1:15">
      <c r="A46" s="100" t="s">
        <v>7</v>
      </c>
      <c r="B46" s="83" t="s">
        <v>331</v>
      </c>
      <c r="C46" s="23" t="s">
        <v>109</v>
      </c>
      <c r="D46" s="278">
        <v>9</v>
      </c>
      <c r="E46" s="102">
        <v>7.013888888888889E-2</v>
      </c>
      <c r="F46" s="280"/>
      <c r="G46" s="42"/>
      <c r="H46" s="278">
        <v>15</v>
      </c>
      <c r="I46" s="29">
        <v>7.013888888888889E-2</v>
      </c>
      <c r="J46" s="4"/>
      <c r="K46" s="17"/>
      <c r="L46" s="58">
        <f t="shared" si="1"/>
        <v>0.14027777777777778</v>
      </c>
      <c r="M46" s="17"/>
      <c r="N46" s="17"/>
      <c r="O46" s="17"/>
    </row>
    <row r="47" spans="1:15">
      <c r="A47" s="100"/>
      <c r="B47" s="83"/>
      <c r="C47" s="8"/>
      <c r="D47" s="103"/>
      <c r="E47" s="281"/>
      <c r="F47" s="103"/>
      <c r="G47" s="281"/>
      <c r="H47" s="103"/>
      <c r="I47" s="281"/>
      <c r="J47" s="4"/>
      <c r="K47" s="17"/>
      <c r="L47" s="178"/>
      <c r="M47" s="17"/>
      <c r="N47" s="17"/>
      <c r="O47" s="17"/>
    </row>
    <row r="48" spans="1:15">
      <c r="A48" s="91">
        <v>2</v>
      </c>
      <c r="B48" s="23" t="s">
        <v>66</v>
      </c>
      <c r="C48" s="8" t="s">
        <v>480</v>
      </c>
      <c r="D48" s="103"/>
      <c r="E48" s="281"/>
      <c r="F48" s="103"/>
      <c r="G48" s="281"/>
      <c r="H48" s="103"/>
      <c r="I48" s="281"/>
      <c r="J48" s="4"/>
      <c r="K48" s="17"/>
      <c r="L48" s="178"/>
      <c r="M48" s="17"/>
      <c r="N48" s="17"/>
      <c r="O48" s="17"/>
    </row>
    <row r="49" spans="1:15">
      <c r="A49" s="100" t="s">
        <v>5</v>
      </c>
      <c r="B49" s="83" t="s">
        <v>332</v>
      </c>
      <c r="C49" s="8" t="s">
        <v>480</v>
      </c>
      <c r="D49" s="278">
        <v>5</v>
      </c>
      <c r="E49" s="102">
        <v>2.0833333333333332E-2</v>
      </c>
      <c r="F49" s="278">
        <v>11</v>
      </c>
      <c r="G49" s="29">
        <v>4.4444444444444446E-2</v>
      </c>
      <c r="H49" s="278">
        <v>3</v>
      </c>
      <c r="I49" s="29">
        <v>3.6111111111111115E-2</v>
      </c>
      <c r="J49" s="4"/>
      <c r="K49" s="17"/>
      <c r="L49" s="178"/>
      <c r="M49" s="25">
        <f t="shared" ref="M49" si="2">E49+G49+I49</f>
        <v>0.10138888888888889</v>
      </c>
      <c r="N49" s="17"/>
      <c r="O49" s="17"/>
    </row>
    <row r="50" spans="1:15">
      <c r="A50" s="81"/>
      <c r="B50" s="83"/>
      <c r="C50" s="8"/>
      <c r="D50" s="103"/>
      <c r="E50" s="281"/>
      <c r="F50" s="103"/>
      <c r="G50" s="281"/>
      <c r="H50" s="103"/>
      <c r="I50" s="281"/>
      <c r="J50" s="4"/>
      <c r="K50" s="17"/>
      <c r="L50" s="178"/>
      <c r="M50" s="17"/>
      <c r="N50" s="17"/>
      <c r="O50" s="17"/>
    </row>
    <row r="51" spans="1:15">
      <c r="A51" s="81">
        <v>3</v>
      </c>
      <c r="B51" s="83" t="s">
        <v>333</v>
      </c>
      <c r="C51" s="83" t="s">
        <v>481</v>
      </c>
      <c r="D51" s="103"/>
      <c r="E51" s="103"/>
      <c r="F51" s="103"/>
      <c r="G51" s="103"/>
      <c r="H51" s="103"/>
      <c r="I51" s="103"/>
      <c r="J51" s="4"/>
      <c r="K51" s="17"/>
      <c r="L51" s="178"/>
      <c r="M51" s="17"/>
      <c r="N51" s="17"/>
      <c r="O51" s="17"/>
    </row>
    <row r="52" spans="1:15">
      <c r="A52" s="81"/>
      <c r="B52" s="83"/>
      <c r="C52" s="83"/>
      <c r="D52" s="103"/>
      <c r="E52" s="103"/>
      <c r="F52" s="103"/>
      <c r="G52" s="103"/>
      <c r="H52" s="103"/>
      <c r="I52" s="103"/>
      <c r="J52" s="4"/>
      <c r="K52" s="17"/>
      <c r="L52" s="178"/>
      <c r="M52" s="17"/>
      <c r="N52" s="17"/>
      <c r="O52" s="17"/>
    </row>
    <row r="53" spans="1:15">
      <c r="A53" s="81">
        <v>4</v>
      </c>
      <c r="B53" s="83" t="s">
        <v>334</v>
      </c>
      <c r="C53" s="83" t="s">
        <v>481</v>
      </c>
      <c r="D53" s="103"/>
      <c r="E53" s="103"/>
      <c r="F53" s="103"/>
      <c r="G53" s="103"/>
      <c r="H53" s="103"/>
      <c r="I53" s="103"/>
      <c r="J53" s="4"/>
      <c r="K53" s="17"/>
      <c r="L53" s="178"/>
      <c r="M53" s="17"/>
      <c r="N53" s="17"/>
      <c r="O53" s="17"/>
    </row>
    <row r="54" spans="1:15">
      <c r="A54" s="81"/>
      <c r="B54" s="83"/>
      <c r="C54" s="83"/>
      <c r="D54" s="103"/>
      <c r="E54" s="103"/>
      <c r="F54" s="103"/>
      <c r="G54" s="103"/>
      <c r="H54" s="103"/>
      <c r="I54" s="103"/>
      <c r="J54" s="4"/>
      <c r="K54" s="17"/>
      <c r="L54" s="178"/>
      <c r="M54" s="17"/>
      <c r="N54" s="17"/>
      <c r="O54" s="17"/>
    </row>
    <row r="55" spans="1:15">
      <c r="A55" s="81">
        <v>5</v>
      </c>
      <c r="B55" s="83" t="s">
        <v>4</v>
      </c>
      <c r="C55" s="83" t="s">
        <v>482</v>
      </c>
      <c r="D55" s="61"/>
      <c r="E55" s="61"/>
      <c r="F55" s="61"/>
      <c r="G55" s="61"/>
      <c r="H55" s="61"/>
      <c r="I55" s="61"/>
      <c r="J55" s="4"/>
      <c r="K55" s="17"/>
      <c r="L55" s="178"/>
      <c r="M55" s="17"/>
      <c r="N55" s="17"/>
      <c r="O55" s="17"/>
    </row>
    <row r="56" spans="1:15">
      <c r="A56" s="80" t="s">
        <v>5</v>
      </c>
      <c r="B56" s="83" t="s">
        <v>335</v>
      </c>
      <c r="C56" s="83" t="s">
        <v>482</v>
      </c>
      <c r="D56" s="278">
        <v>5</v>
      </c>
      <c r="E56" s="102">
        <v>0.17500000000000002</v>
      </c>
      <c r="F56" s="282"/>
      <c r="G56" s="17"/>
      <c r="H56" s="278">
        <v>4</v>
      </c>
      <c r="I56" s="29">
        <v>5.347222222222222E-2</v>
      </c>
      <c r="J56" s="4"/>
      <c r="K56" s="17"/>
      <c r="L56" s="178"/>
      <c r="M56" s="17"/>
      <c r="N56" s="17"/>
      <c r="O56" s="32">
        <f>E56+G56+I56</f>
        <v>0.22847222222222224</v>
      </c>
    </row>
    <row r="57" spans="1:15">
      <c r="A57" s="80" t="s">
        <v>6</v>
      </c>
      <c r="B57" s="83" t="s">
        <v>336</v>
      </c>
      <c r="C57" s="83" t="s">
        <v>482</v>
      </c>
      <c r="D57" s="278">
        <v>7</v>
      </c>
      <c r="E57" s="102">
        <v>9.0277777777777776E-2</v>
      </c>
      <c r="F57" s="4">
        <v>2</v>
      </c>
      <c r="G57" s="14">
        <v>5.5555555555555558E-3</v>
      </c>
      <c r="H57" s="278">
        <v>2</v>
      </c>
      <c r="I57" s="29">
        <v>3.4722222222222224E-2</v>
      </c>
      <c r="J57" s="4"/>
      <c r="K57" s="17"/>
      <c r="L57" s="178"/>
      <c r="M57" s="17"/>
      <c r="N57" s="17"/>
      <c r="O57" s="32">
        <f t="shared" ref="O57:O69" si="3">E57+G57+I57</f>
        <v>0.13055555555555554</v>
      </c>
    </row>
    <row r="58" spans="1:15">
      <c r="A58" s="80" t="s">
        <v>7</v>
      </c>
      <c r="B58" s="83" t="s">
        <v>465</v>
      </c>
      <c r="C58" s="83" t="s">
        <v>482</v>
      </c>
      <c r="D58" s="278">
        <v>9</v>
      </c>
      <c r="E58" s="102">
        <v>0.21388888888888891</v>
      </c>
      <c r="F58" s="4">
        <v>3</v>
      </c>
      <c r="G58" s="14">
        <v>1.2499999999999999E-2</v>
      </c>
      <c r="H58" s="282"/>
      <c r="I58" s="17"/>
      <c r="J58" s="4"/>
      <c r="K58" s="17"/>
      <c r="L58" s="178"/>
      <c r="M58" s="17"/>
      <c r="N58" s="17"/>
      <c r="O58" s="32">
        <f t="shared" si="3"/>
        <v>0.22638888888888892</v>
      </c>
    </row>
    <row r="59" spans="1:15">
      <c r="A59" s="80" t="s">
        <v>8</v>
      </c>
      <c r="B59" s="83" t="s">
        <v>337</v>
      </c>
      <c r="C59" s="83" t="s">
        <v>482</v>
      </c>
      <c r="D59" s="278">
        <v>17</v>
      </c>
      <c r="E59" s="102">
        <v>0.13680555555555554</v>
      </c>
      <c r="F59" s="4">
        <v>17</v>
      </c>
      <c r="G59" s="14">
        <v>0.53749999999999998</v>
      </c>
      <c r="H59" s="278">
        <v>2</v>
      </c>
      <c r="I59" s="29">
        <v>0.15208333333333332</v>
      </c>
      <c r="J59" s="4"/>
      <c r="K59" s="17"/>
      <c r="L59" s="178"/>
      <c r="M59" s="17"/>
      <c r="N59" s="17"/>
      <c r="O59" s="32">
        <f t="shared" si="3"/>
        <v>0.82638888888888884</v>
      </c>
    </row>
    <row r="60" spans="1:15">
      <c r="A60" s="80" t="s">
        <v>9</v>
      </c>
      <c r="B60" s="83" t="s">
        <v>338</v>
      </c>
      <c r="C60" s="83" t="s">
        <v>482</v>
      </c>
      <c r="D60" s="4">
        <v>4</v>
      </c>
      <c r="E60" s="102">
        <v>3.1944444444444449E-2</v>
      </c>
      <c r="F60" s="4">
        <v>2</v>
      </c>
      <c r="G60" s="14">
        <v>4.027777777777778E-2</v>
      </c>
      <c r="H60" s="282"/>
      <c r="I60" s="17"/>
      <c r="J60" s="4"/>
      <c r="K60" s="17"/>
      <c r="L60" s="178"/>
      <c r="M60" s="17"/>
      <c r="N60" s="17"/>
      <c r="O60" s="32">
        <f t="shared" si="3"/>
        <v>7.2222222222222229E-2</v>
      </c>
    </row>
    <row r="61" spans="1:15">
      <c r="A61" s="80" t="s">
        <v>10</v>
      </c>
      <c r="B61" s="109" t="s">
        <v>339</v>
      </c>
      <c r="C61" s="83" t="s">
        <v>482</v>
      </c>
      <c r="D61" s="4">
        <v>29</v>
      </c>
      <c r="E61" s="102">
        <v>0.27569444444444446</v>
      </c>
      <c r="F61" s="4">
        <v>15</v>
      </c>
      <c r="G61" s="14">
        <v>0.18680555555555556</v>
      </c>
      <c r="H61" s="4">
        <v>19</v>
      </c>
      <c r="I61" s="29">
        <v>0.28263888888888888</v>
      </c>
      <c r="J61" s="4"/>
      <c r="K61" s="17"/>
      <c r="L61" s="178"/>
      <c r="M61" s="17"/>
      <c r="N61" s="17"/>
      <c r="O61" s="32">
        <f t="shared" si="3"/>
        <v>0.74513888888888891</v>
      </c>
    </row>
    <row r="62" spans="1:15">
      <c r="A62" s="80" t="s">
        <v>77</v>
      </c>
      <c r="B62" s="109" t="s">
        <v>340</v>
      </c>
      <c r="C62" s="83" t="s">
        <v>482</v>
      </c>
      <c r="D62" s="4">
        <v>21</v>
      </c>
      <c r="E62" s="102">
        <v>0.21458333333333335</v>
      </c>
      <c r="F62" s="4">
        <v>15</v>
      </c>
      <c r="G62" s="14">
        <v>0.18958333333333333</v>
      </c>
      <c r="H62" s="4">
        <v>16</v>
      </c>
      <c r="I62" s="29">
        <v>0.2673611111111111</v>
      </c>
      <c r="J62" s="4"/>
      <c r="K62" s="17"/>
      <c r="L62" s="178"/>
      <c r="M62" s="17"/>
      <c r="N62" s="17"/>
      <c r="O62" s="32">
        <f t="shared" si="3"/>
        <v>0.67152777777777772</v>
      </c>
    </row>
    <row r="63" spans="1:15">
      <c r="A63" s="80" t="s">
        <v>78</v>
      </c>
      <c r="B63" s="83" t="s">
        <v>341</v>
      </c>
      <c r="C63" s="83" t="s">
        <v>482</v>
      </c>
      <c r="D63" s="4">
        <v>7</v>
      </c>
      <c r="E63" s="102">
        <v>8.819444444444445E-2</v>
      </c>
      <c r="F63" s="4">
        <v>2</v>
      </c>
      <c r="G63" s="14">
        <v>3.4027777777777775E-2</v>
      </c>
      <c r="H63" s="4">
        <v>3</v>
      </c>
      <c r="I63" s="29">
        <v>6.8749999999999992E-2</v>
      </c>
      <c r="J63" s="4"/>
      <c r="K63" s="17"/>
      <c r="L63" s="178"/>
      <c r="M63" s="17"/>
      <c r="N63" s="17"/>
      <c r="O63" s="32">
        <f t="shared" si="3"/>
        <v>0.19097222222222221</v>
      </c>
    </row>
    <row r="64" spans="1:15">
      <c r="A64" s="80" t="s">
        <v>86</v>
      </c>
      <c r="B64" s="83" t="s">
        <v>342</v>
      </c>
      <c r="C64" s="83" t="s">
        <v>482</v>
      </c>
      <c r="D64" s="4">
        <v>13</v>
      </c>
      <c r="E64" s="102">
        <v>0.91666666666666663</v>
      </c>
      <c r="F64" s="4">
        <v>1</v>
      </c>
      <c r="G64" s="14">
        <v>8.1944444444444445E-2</v>
      </c>
      <c r="H64" s="282"/>
      <c r="I64" s="17"/>
      <c r="J64" s="4"/>
      <c r="K64" s="17"/>
      <c r="L64" s="178"/>
      <c r="M64" s="17"/>
      <c r="N64" s="17"/>
      <c r="O64" s="32">
        <f t="shared" si="3"/>
        <v>0.99861111111111112</v>
      </c>
    </row>
    <row r="65" spans="1:15">
      <c r="A65" s="80" t="s">
        <v>87</v>
      </c>
      <c r="B65" s="83" t="s">
        <v>343</v>
      </c>
      <c r="C65" s="83" t="s">
        <v>482</v>
      </c>
      <c r="D65" s="4">
        <v>7</v>
      </c>
      <c r="E65" s="102">
        <v>6.9444444444444434E-2</v>
      </c>
      <c r="F65" s="4">
        <v>1</v>
      </c>
      <c r="G65" s="14">
        <v>6.9444444444444441E-3</v>
      </c>
      <c r="H65" s="282"/>
      <c r="I65" s="17"/>
      <c r="J65" s="4"/>
      <c r="K65" s="17"/>
      <c r="L65" s="178"/>
      <c r="M65" s="17"/>
      <c r="N65" s="17"/>
      <c r="O65" s="32">
        <f t="shared" si="3"/>
        <v>7.6388888888888881E-2</v>
      </c>
    </row>
    <row r="66" spans="1:15">
      <c r="A66" s="80" t="s">
        <v>88</v>
      </c>
      <c r="B66" s="83" t="s">
        <v>344</v>
      </c>
      <c r="C66" s="83" t="s">
        <v>482</v>
      </c>
      <c r="D66" s="282"/>
      <c r="E66" s="282"/>
      <c r="F66" s="282"/>
      <c r="G66" s="17"/>
      <c r="H66" s="282"/>
      <c r="I66" s="17"/>
      <c r="J66" s="4"/>
      <c r="K66" s="17"/>
      <c r="L66" s="178"/>
      <c r="M66" s="17"/>
      <c r="N66" s="17"/>
      <c r="O66" s="32">
        <f t="shared" si="3"/>
        <v>0</v>
      </c>
    </row>
    <row r="67" spans="1:15">
      <c r="A67" s="80" t="s">
        <v>89</v>
      </c>
      <c r="B67" s="83" t="s">
        <v>345</v>
      </c>
      <c r="C67" s="83" t="s">
        <v>482</v>
      </c>
      <c r="D67" s="4">
        <v>12</v>
      </c>
      <c r="E67" s="102">
        <v>7.7083333333333337E-2</v>
      </c>
      <c r="F67" s="282"/>
      <c r="G67" s="17"/>
      <c r="H67" s="4">
        <v>1</v>
      </c>
      <c r="I67" s="29">
        <v>2.7777777777777779E-3</v>
      </c>
      <c r="J67" s="4"/>
      <c r="K67" s="17"/>
      <c r="L67" s="178"/>
      <c r="M67" s="17"/>
      <c r="N67" s="17"/>
      <c r="O67" s="32">
        <f t="shared" si="3"/>
        <v>7.9861111111111119E-2</v>
      </c>
    </row>
    <row r="68" spans="1:15">
      <c r="A68" s="80" t="s">
        <v>90</v>
      </c>
      <c r="B68" s="83" t="s">
        <v>346</v>
      </c>
      <c r="C68" s="83" t="s">
        <v>482</v>
      </c>
      <c r="D68" s="4">
        <v>15</v>
      </c>
      <c r="E68" s="102">
        <v>0.12708333333333333</v>
      </c>
      <c r="F68" s="4">
        <v>3</v>
      </c>
      <c r="G68" s="14">
        <v>1.1805555555555555E-2</v>
      </c>
      <c r="H68" s="4">
        <v>6</v>
      </c>
      <c r="I68" s="29">
        <v>1.1805555555555555E-2</v>
      </c>
      <c r="J68" s="4"/>
      <c r="K68" s="17"/>
      <c r="L68" s="178"/>
      <c r="M68" s="17"/>
      <c r="N68" s="17"/>
      <c r="O68" s="32">
        <f t="shared" si="3"/>
        <v>0.15069444444444446</v>
      </c>
    </row>
    <row r="69" spans="1:15">
      <c r="A69" s="80" t="s">
        <v>91</v>
      </c>
      <c r="B69" s="83" t="s">
        <v>347</v>
      </c>
      <c r="C69" s="83" t="s">
        <v>482</v>
      </c>
      <c r="D69" s="4">
        <v>2</v>
      </c>
      <c r="E69" s="102">
        <v>4.0972222222222222E-2</v>
      </c>
      <c r="F69" s="282"/>
      <c r="G69" s="17"/>
      <c r="H69" s="4">
        <v>2</v>
      </c>
      <c r="I69" s="29">
        <v>5.5555555555555558E-3</v>
      </c>
      <c r="J69" s="4"/>
      <c r="K69" s="17"/>
      <c r="L69" s="178"/>
      <c r="M69" s="17"/>
      <c r="N69" s="17"/>
      <c r="O69" s="32">
        <f t="shared" si="3"/>
        <v>4.6527777777777779E-2</v>
      </c>
    </row>
    <row r="70" spans="1:15">
      <c r="A70" s="81"/>
      <c r="B70" s="110"/>
      <c r="C70" s="110"/>
      <c r="D70" s="61"/>
      <c r="E70" s="61"/>
      <c r="F70" s="61"/>
      <c r="G70" s="61"/>
      <c r="H70" s="61"/>
      <c r="I70" s="61"/>
      <c r="J70" s="4"/>
      <c r="K70" s="17"/>
      <c r="L70" s="178"/>
      <c r="M70" s="17"/>
      <c r="N70" s="17"/>
      <c r="O70" s="17"/>
    </row>
    <row r="71" spans="1:15">
      <c r="A71" s="85"/>
      <c r="B71" s="82" t="s">
        <v>348</v>
      </c>
      <c r="C71" s="82"/>
      <c r="D71" s="61"/>
      <c r="E71" s="61"/>
      <c r="F71" s="61"/>
      <c r="G71" s="61"/>
      <c r="H71" s="61"/>
      <c r="I71" s="61"/>
      <c r="J71" s="4"/>
      <c r="K71" s="17"/>
      <c r="L71" s="178"/>
      <c r="M71" s="17"/>
      <c r="N71" s="17"/>
      <c r="O71" s="17"/>
    </row>
    <row r="72" spans="1:15">
      <c r="A72" s="81">
        <v>1</v>
      </c>
      <c r="B72" s="23" t="s">
        <v>66</v>
      </c>
      <c r="C72" s="23" t="s">
        <v>480</v>
      </c>
      <c r="D72" s="61"/>
      <c r="E72" s="61"/>
      <c r="F72" s="61"/>
      <c r="G72" s="61"/>
      <c r="H72" s="61"/>
      <c r="I72" s="61"/>
      <c r="J72" s="4"/>
      <c r="K72" s="17"/>
      <c r="L72" s="178"/>
      <c r="M72" s="17"/>
      <c r="N72" s="17"/>
      <c r="O72" s="17"/>
    </row>
    <row r="73" spans="1:15">
      <c r="A73" s="80" t="s">
        <v>5</v>
      </c>
      <c r="B73" s="83" t="s">
        <v>357</v>
      </c>
      <c r="C73" s="23" t="s">
        <v>480</v>
      </c>
      <c r="D73" s="9">
        <v>2</v>
      </c>
      <c r="E73" s="102">
        <v>8.2638888888888887E-2</v>
      </c>
      <c r="F73" s="192">
        <v>1</v>
      </c>
      <c r="G73" s="198">
        <v>6.9444444444444441E-3</v>
      </c>
      <c r="H73" s="169"/>
      <c r="I73" s="238"/>
      <c r="J73" s="4"/>
      <c r="K73" s="17"/>
      <c r="L73" s="178"/>
      <c r="M73" s="25">
        <f t="shared" ref="M73:M75" si="4">E73+G73+I73</f>
        <v>8.9583333333333334E-2</v>
      </c>
      <c r="N73" s="17"/>
      <c r="O73" s="17"/>
    </row>
    <row r="74" spans="1:15">
      <c r="A74" s="80" t="s">
        <v>6</v>
      </c>
      <c r="B74" s="83" t="s">
        <v>350</v>
      </c>
      <c r="C74" s="23" t="s">
        <v>480</v>
      </c>
      <c r="D74" s="9">
        <v>3</v>
      </c>
      <c r="E74" s="102">
        <v>2.6388888888888889E-2</v>
      </c>
      <c r="F74" s="192">
        <v>4</v>
      </c>
      <c r="G74" s="198">
        <v>5.5555555555555552E-2</v>
      </c>
      <c r="H74" s="169">
        <v>2</v>
      </c>
      <c r="I74" s="238">
        <v>6.9444444444444441E-3</v>
      </c>
      <c r="J74" s="4"/>
      <c r="K74" s="17"/>
      <c r="L74" s="178"/>
      <c r="M74" s="25">
        <f t="shared" si="4"/>
        <v>8.8888888888888892E-2</v>
      </c>
      <c r="N74" s="17"/>
      <c r="O74" s="17"/>
    </row>
    <row r="75" spans="1:15">
      <c r="A75" s="80" t="s">
        <v>7</v>
      </c>
      <c r="B75" s="83" t="s">
        <v>351</v>
      </c>
      <c r="C75" s="23" t="s">
        <v>480</v>
      </c>
      <c r="D75" s="9">
        <v>11</v>
      </c>
      <c r="E75" s="102">
        <v>9.583333333333334E-2</v>
      </c>
      <c r="F75" s="192">
        <v>6</v>
      </c>
      <c r="G75" s="198">
        <v>3.7499999999999999E-2</v>
      </c>
      <c r="H75" s="169"/>
      <c r="I75" s="238"/>
      <c r="J75" s="4"/>
      <c r="K75" s="17"/>
      <c r="L75" s="178"/>
      <c r="M75" s="25">
        <f t="shared" si="4"/>
        <v>0.13333333333333333</v>
      </c>
      <c r="N75" s="17"/>
      <c r="O75" s="17"/>
    </row>
    <row r="76" spans="1:15">
      <c r="A76" s="80"/>
      <c r="B76" s="83"/>
      <c r="C76" s="8"/>
      <c r="D76" s="103"/>
      <c r="E76" s="281"/>
      <c r="F76" s="103"/>
      <c r="G76" s="194"/>
      <c r="H76" s="103"/>
      <c r="I76" s="281"/>
      <c r="J76" s="4"/>
      <c r="K76" s="17"/>
      <c r="L76" s="178"/>
      <c r="M76" s="17"/>
      <c r="N76" s="17"/>
      <c r="O76" s="17"/>
    </row>
    <row r="77" spans="1:15">
      <c r="A77" s="81">
        <v>2</v>
      </c>
      <c r="B77" s="83" t="s">
        <v>3</v>
      </c>
      <c r="C77" s="8" t="s">
        <v>481</v>
      </c>
      <c r="D77" s="61"/>
      <c r="E77" s="61"/>
      <c r="F77" s="61"/>
      <c r="G77" s="61"/>
      <c r="H77" s="61"/>
      <c r="I77" s="61"/>
      <c r="J77" s="4"/>
      <c r="K77" s="17"/>
      <c r="L77" s="178"/>
      <c r="M77" s="17"/>
      <c r="N77" s="17"/>
      <c r="O77" s="17"/>
    </row>
    <row r="78" spans="1:15">
      <c r="A78" s="81"/>
      <c r="B78" s="83"/>
      <c r="C78" s="8"/>
      <c r="D78" s="61"/>
      <c r="E78" s="61"/>
      <c r="F78" s="61"/>
      <c r="G78" s="61"/>
      <c r="H78" s="61"/>
      <c r="I78" s="61"/>
      <c r="J78" s="4"/>
      <c r="K78" s="17"/>
      <c r="L78" s="178"/>
      <c r="M78" s="17"/>
      <c r="N78" s="17"/>
      <c r="O78" s="17"/>
    </row>
    <row r="79" spans="1:15">
      <c r="A79" s="81">
        <v>3</v>
      </c>
      <c r="B79" s="83" t="s">
        <v>4</v>
      </c>
      <c r="C79" s="83" t="s">
        <v>482</v>
      </c>
      <c r="D79" s="61"/>
      <c r="E79" s="61"/>
      <c r="F79" s="61"/>
      <c r="G79" s="61"/>
      <c r="H79" s="61"/>
      <c r="I79" s="61"/>
      <c r="J79" s="4"/>
      <c r="K79" s="17"/>
      <c r="L79" s="178"/>
      <c r="M79" s="17"/>
      <c r="N79" s="17"/>
      <c r="O79" s="17"/>
    </row>
    <row r="80" spans="1:15">
      <c r="A80" s="80" t="s">
        <v>5</v>
      </c>
      <c r="B80" s="111" t="s">
        <v>352</v>
      </c>
      <c r="C80" s="83" t="s">
        <v>482</v>
      </c>
      <c r="D80" s="9">
        <v>2</v>
      </c>
      <c r="E80" s="102">
        <v>2.1527777777777778E-2</v>
      </c>
      <c r="F80" s="192">
        <v>2</v>
      </c>
      <c r="G80" s="198">
        <v>1.8749999999999999E-2</v>
      </c>
      <c r="H80" s="192">
        <v>4</v>
      </c>
      <c r="I80" s="198">
        <v>1.5277777777777777E-2</v>
      </c>
      <c r="J80" s="4"/>
      <c r="K80" s="17"/>
      <c r="L80" s="178"/>
      <c r="M80" s="17"/>
      <c r="N80" s="17"/>
      <c r="O80" s="32">
        <f t="shared" ref="O80:O83" si="5">E80+G80+I80</f>
        <v>5.5555555555555552E-2</v>
      </c>
    </row>
    <row r="81" spans="1:15">
      <c r="A81" s="80" t="s">
        <v>6</v>
      </c>
      <c r="B81" s="85" t="s">
        <v>353</v>
      </c>
      <c r="C81" s="83" t="s">
        <v>482</v>
      </c>
      <c r="D81" s="9">
        <v>2</v>
      </c>
      <c r="E81" s="102">
        <v>1.8749999999999999E-2</v>
      </c>
      <c r="F81" s="192">
        <v>3</v>
      </c>
      <c r="G81" s="198">
        <v>3.7499999999999999E-2</v>
      </c>
      <c r="H81" s="192">
        <v>8</v>
      </c>
      <c r="I81" s="198">
        <v>4.7222222222222221E-2</v>
      </c>
      <c r="J81" s="4"/>
      <c r="K81" s="17"/>
      <c r="L81" s="178"/>
      <c r="M81" s="17"/>
      <c r="N81" s="17"/>
      <c r="O81" s="32">
        <f t="shared" si="5"/>
        <v>0.10347222222222222</v>
      </c>
    </row>
    <row r="82" spans="1:15">
      <c r="A82" s="80" t="s">
        <v>7</v>
      </c>
      <c r="B82" s="85" t="s">
        <v>354</v>
      </c>
      <c r="C82" s="83" t="s">
        <v>482</v>
      </c>
      <c r="D82" s="9">
        <v>5</v>
      </c>
      <c r="E82" s="102">
        <v>6.1111111111111109E-2</v>
      </c>
      <c r="F82" s="192">
        <v>2</v>
      </c>
      <c r="G82" s="198">
        <v>7.6388888888888886E-3</v>
      </c>
      <c r="H82" s="192">
        <v>2</v>
      </c>
      <c r="I82" s="198">
        <v>1.8749999999999999E-2</v>
      </c>
      <c r="J82" s="4"/>
      <c r="K82" s="17"/>
      <c r="L82" s="178"/>
      <c r="M82" s="17"/>
      <c r="N82" s="17"/>
      <c r="O82" s="32">
        <f t="shared" si="5"/>
        <v>8.7499999999999994E-2</v>
      </c>
    </row>
    <row r="83" spans="1:15">
      <c r="A83" s="80" t="s">
        <v>8</v>
      </c>
      <c r="B83" s="85" t="s">
        <v>355</v>
      </c>
      <c r="C83" s="83" t="s">
        <v>482</v>
      </c>
      <c r="D83" s="9">
        <v>1</v>
      </c>
      <c r="E83" s="102">
        <v>4.1666666666666666E-3</v>
      </c>
      <c r="F83" s="192">
        <v>5</v>
      </c>
      <c r="G83" s="198">
        <v>3.6805555555555557E-2</v>
      </c>
      <c r="H83" s="192">
        <v>11</v>
      </c>
      <c r="I83" s="198">
        <v>5.4166666666666669E-2</v>
      </c>
      <c r="J83" s="4"/>
      <c r="K83" s="17"/>
      <c r="L83" s="178"/>
      <c r="M83" s="17"/>
      <c r="N83" s="17"/>
      <c r="O83" s="32">
        <f t="shared" si="5"/>
        <v>9.5138888888888884E-2</v>
      </c>
    </row>
    <row r="84" spans="1:15">
      <c r="A84" s="85"/>
      <c r="B84" s="83"/>
      <c r="C84" s="83"/>
      <c r="D84" s="61"/>
      <c r="E84" s="61"/>
      <c r="F84" s="61"/>
      <c r="G84" s="61"/>
      <c r="H84" s="61"/>
      <c r="I84" s="61"/>
      <c r="J84" s="4"/>
      <c r="K84" s="17"/>
      <c r="L84" s="178"/>
      <c r="M84" s="17"/>
      <c r="N84" s="17"/>
      <c r="O84" s="17"/>
    </row>
    <row r="85" spans="1:15">
      <c r="A85" s="85"/>
      <c r="B85" s="82" t="s">
        <v>356</v>
      </c>
      <c r="C85" s="82"/>
      <c r="D85" s="61"/>
      <c r="E85" s="61"/>
      <c r="F85" s="61"/>
      <c r="G85" s="61"/>
      <c r="H85" s="61"/>
      <c r="I85" s="61"/>
      <c r="J85" s="4"/>
      <c r="K85" s="17"/>
      <c r="L85" s="178"/>
      <c r="M85" s="17"/>
      <c r="N85" s="17"/>
      <c r="O85" s="17"/>
    </row>
    <row r="86" spans="1:15">
      <c r="A86" s="81">
        <v>1</v>
      </c>
      <c r="B86" s="23" t="s">
        <v>66</v>
      </c>
      <c r="C86" s="23" t="s">
        <v>480</v>
      </c>
      <c r="D86" s="61"/>
      <c r="E86" s="61"/>
      <c r="F86" s="61"/>
      <c r="G86" s="61"/>
      <c r="H86" s="61"/>
      <c r="I86" s="61"/>
      <c r="J86" s="4"/>
      <c r="K86" s="17"/>
      <c r="L86" s="178"/>
      <c r="M86" s="17"/>
      <c r="N86" s="17"/>
      <c r="O86" s="17"/>
    </row>
    <row r="87" spans="1:15">
      <c r="A87" s="80" t="s">
        <v>5</v>
      </c>
      <c r="B87" s="83" t="s">
        <v>357</v>
      </c>
      <c r="C87" s="23" t="s">
        <v>480</v>
      </c>
      <c r="D87" s="278">
        <v>2</v>
      </c>
      <c r="E87" s="102">
        <v>1.4583333333333334E-2</v>
      </c>
      <c r="F87" s="192"/>
      <c r="G87" s="192"/>
      <c r="H87" s="192">
        <v>1</v>
      </c>
      <c r="I87" s="263">
        <v>7.6388888888888886E-3</v>
      </c>
      <c r="J87" s="4"/>
      <c r="K87" s="17"/>
      <c r="L87" s="178"/>
      <c r="M87" s="25">
        <f t="shared" ref="M87:M89" si="6">E87+G87+I87</f>
        <v>2.2222222222222223E-2</v>
      </c>
      <c r="N87" s="17"/>
      <c r="O87" s="17"/>
    </row>
    <row r="88" spans="1:15">
      <c r="A88" s="80" t="s">
        <v>6</v>
      </c>
      <c r="B88" s="83" t="s">
        <v>358</v>
      </c>
      <c r="C88" s="23" t="s">
        <v>480</v>
      </c>
      <c r="D88" s="278">
        <v>2</v>
      </c>
      <c r="E88" s="102">
        <v>1.6666666666666666E-2</v>
      </c>
      <c r="F88" s="192">
        <v>1</v>
      </c>
      <c r="G88" s="263">
        <v>4.3055555555555555E-2</v>
      </c>
      <c r="H88" s="192">
        <v>2</v>
      </c>
      <c r="I88" s="263">
        <v>1.1805555555555555E-2</v>
      </c>
      <c r="J88" s="4"/>
      <c r="K88" s="17"/>
      <c r="L88" s="178"/>
      <c r="M88" s="25">
        <f t="shared" si="6"/>
        <v>7.1527777777777773E-2</v>
      </c>
      <c r="N88" s="17"/>
      <c r="O88" s="17"/>
    </row>
    <row r="89" spans="1:15">
      <c r="A89" s="80" t="s">
        <v>7</v>
      </c>
      <c r="B89" s="112" t="s">
        <v>359</v>
      </c>
      <c r="C89" s="23" t="s">
        <v>480</v>
      </c>
      <c r="D89" s="278">
        <v>2</v>
      </c>
      <c r="E89" s="102">
        <v>8.2638888888888887E-2</v>
      </c>
      <c r="F89" s="192"/>
      <c r="G89" s="192"/>
      <c r="H89" s="192"/>
      <c r="I89" s="263"/>
      <c r="J89" s="4"/>
      <c r="K89" s="17"/>
      <c r="L89" s="178"/>
      <c r="M89" s="25">
        <f t="shared" si="6"/>
        <v>8.2638888888888887E-2</v>
      </c>
      <c r="N89" s="17"/>
      <c r="O89" s="17"/>
    </row>
    <row r="90" spans="1:15">
      <c r="A90" s="81"/>
      <c r="B90" s="112"/>
      <c r="C90" s="8"/>
      <c r="D90" s="103"/>
      <c r="E90" s="194"/>
      <c r="F90" s="103"/>
      <c r="G90" s="103"/>
      <c r="H90" s="103"/>
      <c r="I90" s="194"/>
      <c r="J90" s="4"/>
      <c r="K90" s="17"/>
      <c r="L90" s="178"/>
      <c r="M90" s="17"/>
      <c r="N90" s="17"/>
      <c r="O90" s="17"/>
    </row>
    <row r="91" spans="1:15">
      <c r="A91" s="81">
        <v>2</v>
      </c>
      <c r="B91" s="110" t="s">
        <v>360</v>
      </c>
      <c r="C91" s="8" t="s">
        <v>481</v>
      </c>
      <c r="D91" s="103"/>
      <c r="E91" s="103"/>
      <c r="F91" s="283"/>
      <c r="G91" s="283"/>
      <c r="H91" s="103"/>
      <c r="I91" s="103"/>
      <c r="J91" s="4"/>
      <c r="K91" s="17"/>
      <c r="L91" s="178"/>
      <c r="M91" s="17"/>
      <c r="N91" s="17"/>
      <c r="O91" s="17"/>
    </row>
    <row r="92" spans="1:15">
      <c r="A92" s="81"/>
      <c r="B92" s="110"/>
      <c r="C92" s="8"/>
      <c r="D92" s="103"/>
      <c r="E92" s="103"/>
      <c r="F92" s="283"/>
      <c r="G92" s="283"/>
      <c r="H92" s="103"/>
      <c r="I92" s="103"/>
      <c r="J92" s="4"/>
      <c r="K92" s="17"/>
      <c r="L92" s="178"/>
      <c r="M92" s="17"/>
      <c r="N92" s="17"/>
      <c r="O92" s="17"/>
    </row>
    <row r="93" spans="1:15">
      <c r="A93" s="81">
        <v>3</v>
      </c>
      <c r="B93" s="83" t="s">
        <v>4</v>
      </c>
      <c r="C93" s="83" t="s">
        <v>482</v>
      </c>
      <c r="D93" s="61"/>
      <c r="E93" s="61"/>
      <c r="F93" s="61"/>
      <c r="G93" s="61"/>
      <c r="H93" s="61"/>
      <c r="I93" s="61"/>
      <c r="J93" s="4"/>
      <c r="K93" s="17"/>
      <c r="L93" s="178"/>
      <c r="M93" s="17"/>
      <c r="N93" s="17"/>
      <c r="O93" s="17"/>
    </row>
    <row r="94" spans="1:15">
      <c r="A94" s="81"/>
      <c r="B94" s="83"/>
      <c r="C94" s="83"/>
      <c r="D94" s="61"/>
      <c r="E94" s="61"/>
      <c r="F94" s="61"/>
      <c r="G94" s="61"/>
      <c r="H94" s="61"/>
      <c r="I94" s="61"/>
      <c r="J94" s="4"/>
      <c r="K94" s="17"/>
      <c r="L94" s="178"/>
      <c r="M94" s="17"/>
      <c r="N94" s="17"/>
      <c r="O94" s="17"/>
    </row>
    <row r="95" spans="1:15">
      <c r="A95" s="79"/>
      <c r="B95" s="82" t="s">
        <v>361</v>
      </c>
      <c r="C95" s="82"/>
      <c r="D95" s="61"/>
      <c r="E95" s="61"/>
      <c r="F95" s="61"/>
      <c r="G95" s="61"/>
      <c r="H95" s="61"/>
      <c r="I95" s="61"/>
      <c r="J95" s="4"/>
      <c r="K95" s="17"/>
      <c r="L95" s="178"/>
      <c r="M95" s="17"/>
      <c r="N95" s="17"/>
      <c r="O95" s="17"/>
    </row>
    <row r="96" spans="1:15">
      <c r="A96" s="81">
        <v>1</v>
      </c>
      <c r="B96" s="23" t="s">
        <v>66</v>
      </c>
      <c r="C96" s="23" t="s">
        <v>480</v>
      </c>
      <c r="D96" s="61"/>
      <c r="E96" s="61"/>
      <c r="F96" s="61"/>
      <c r="G96" s="61"/>
      <c r="H96" s="61"/>
      <c r="I96" s="61"/>
      <c r="J96" s="4"/>
      <c r="K96" s="17"/>
      <c r="L96" s="178"/>
      <c r="M96" s="17"/>
      <c r="N96" s="17"/>
      <c r="O96" s="17"/>
    </row>
    <row r="97" spans="1:15">
      <c r="A97" s="80" t="s">
        <v>5</v>
      </c>
      <c r="B97" s="83" t="s">
        <v>362</v>
      </c>
      <c r="C97" s="23" t="s">
        <v>480</v>
      </c>
      <c r="D97" s="9">
        <v>27</v>
      </c>
      <c r="E97" s="102">
        <v>5.9027777777777776E-2</v>
      </c>
      <c r="F97" s="284">
        <v>7</v>
      </c>
      <c r="G97" s="285">
        <v>0.35</v>
      </c>
      <c r="H97" s="4">
        <v>17</v>
      </c>
      <c r="I97" s="285">
        <v>0.51</v>
      </c>
      <c r="J97" s="286">
        <v>17</v>
      </c>
      <c r="K97" s="286"/>
      <c r="M97" s="25">
        <f t="shared" ref="M97:M98" si="7">E97+G97+I97</f>
        <v>0.91902777777777778</v>
      </c>
      <c r="N97" s="17"/>
      <c r="O97" s="17"/>
    </row>
    <row r="98" spans="1:15">
      <c r="A98" s="80" t="s">
        <v>6</v>
      </c>
      <c r="B98" s="83" t="s">
        <v>363</v>
      </c>
      <c r="C98" s="23" t="s">
        <v>480</v>
      </c>
      <c r="D98" s="9">
        <v>1</v>
      </c>
      <c r="E98" s="102">
        <v>2.0833333333333333E-3</v>
      </c>
      <c r="F98" s="287">
        <v>1</v>
      </c>
      <c r="G98" s="288">
        <v>2.0833333333333333E-3</v>
      </c>
      <c r="H98" s="4">
        <v>4</v>
      </c>
      <c r="I98" s="285">
        <v>0.12</v>
      </c>
      <c r="J98" s="286">
        <v>4</v>
      </c>
      <c r="K98" s="286"/>
      <c r="M98" s="25">
        <f t="shared" si="7"/>
        <v>0.12416666666666666</v>
      </c>
      <c r="N98" s="17"/>
      <c r="O98" s="17"/>
    </row>
    <row r="99" spans="1:15">
      <c r="A99" s="80"/>
      <c r="B99" s="83"/>
      <c r="C99" s="8"/>
      <c r="D99" s="103"/>
      <c r="E99" s="194"/>
      <c r="F99" s="103"/>
      <c r="G99" s="194"/>
      <c r="H99" s="103"/>
      <c r="I99" s="194"/>
      <c r="J99" s="4"/>
      <c r="K99" s="17"/>
      <c r="L99" s="178"/>
      <c r="M99" s="42"/>
      <c r="N99" s="17"/>
      <c r="O99" s="17"/>
    </row>
    <row r="100" spans="1:15">
      <c r="A100" s="81">
        <v>2</v>
      </c>
      <c r="B100" s="83" t="s">
        <v>3</v>
      </c>
      <c r="C100" s="8" t="s">
        <v>481</v>
      </c>
      <c r="D100" s="61"/>
      <c r="E100" s="61"/>
      <c r="F100" s="61"/>
      <c r="G100" s="61"/>
      <c r="H100" s="61"/>
      <c r="I100" s="61"/>
      <c r="J100" s="4"/>
      <c r="K100" s="17"/>
      <c r="L100" s="178"/>
      <c r="M100" s="17"/>
      <c r="N100" s="17"/>
      <c r="O100" s="17"/>
    </row>
    <row r="101" spans="1:15">
      <c r="A101" s="81"/>
      <c r="B101" s="83"/>
      <c r="C101" s="8"/>
      <c r="D101" s="61"/>
      <c r="E101" s="61"/>
      <c r="F101" s="61"/>
      <c r="G101" s="61"/>
      <c r="H101" s="61"/>
      <c r="I101" s="61"/>
      <c r="J101" s="4"/>
      <c r="K101" s="17"/>
      <c r="L101" s="178"/>
      <c r="M101" s="17"/>
      <c r="N101" s="17"/>
      <c r="O101" s="17"/>
    </row>
    <row r="102" spans="1:15">
      <c r="A102" s="81">
        <v>3</v>
      </c>
      <c r="B102" s="83" t="s">
        <v>4</v>
      </c>
      <c r="C102" s="83" t="s">
        <v>482</v>
      </c>
      <c r="D102" s="61"/>
      <c r="E102" s="61"/>
      <c r="F102" s="61"/>
      <c r="G102" s="61"/>
      <c r="H102" s="61"/>
      <c r="I102" s="61"/>
      <c r="J102" s="4"/>
      <c r="K102" s="17"/>
      <c r="L102" s="178"/>
      <c r="M102" s="17"/>
      <c r="N102" s="17"/>
      <c r="O102" s="17"/>
    </row>
    <row r="103" spans="1:15">
      <c r="A103" s="80" t="s">
        <v>5</v>
      </c>
      <c r="B103" s="83" t="s">
        <v>364</v>
      </c>
      <c r="C103" s="83" t="s">
        <v>482</v>
      </c>
      <c r="D103" s="9">
        <v>11</v>
      </c>
      <c r="E103" s="102">
        <v>0.15625</v>
      </c>
      <c r="F103" s="286">
        <v>4</v>
      </c>
      <c r="G103" s="288">
        <v>0.47569444444444442</v>
      </c>
      <c r="H103" s="286">
        <v>13</v>
      </c>
      <c r="I103" s="285">
        <v>0.57291666666666663</v>
      </c>
      <c r="J103" s="4"/>
      <c r="K103" s="17"/>
      <c r="L103" s="178"/>
      <c r="M103" s="17"/>
      <c r="N103" s="17"/>
      <c r="O103" s="32">
        <f t="shared" ref="O103" si="8">E103+G103+I103</f>
        <v>1.2048611111111112</v>
      </c>
    </row>
    <row r="104" spans="1:15">
      <c r="A104" s="81"/>
      <c r="B104" s="83"/>
      <c r="C104" s="83"/>
      <c r="D104" s="61"/>
      <c r="E104" s="61"/>
      <c r="F104" s="61"/>
      <c r="G104" s="61"/>
      <c r="H104" s="61"/>
      <c r="I104" s="61"/>
      <c r="J104" s="4"/>
      <c r="K104" s="17"/>
      <c r="L104" s="178"/>
      <c r="M104" s="17"/>
      <c r="N104" s="17"/>
      <c r="O104" s="17"/>
    </row>
    <row r="105" spans="1:15">
      <c r="A105" s="81"/>
      <c r="B105" s="113" t="s">
        <v>365</v>
      </c>
      <c r="C105" s="113"/>
      <c r="D105" s="61"/>
      <c r="E105" s="61"/>
      <c r="F105" s="61"/>
      <c r="G105" s="61"/>
      <c r="H105" s="61"/>
      <c r="I105" s="61"/>
      <c r="J105" s="4"/>
      <c r="K105" s="17"/>
      <c r="L105" s="178"/>
      <c r="M105" s="17"/>
      <c r="N105" s="17"/>
      <c r="O105" s="17"/>
    </row>
    <row r="106" spans="1:15">
      <c r="A106" s="81"/>
      <c r="B106" s="113"/>
      <c r="C106" s="113"/>
      <c r="D106" s="61"/>
      <c r="E106" s="61"/>
      <c r="F106" s="61"/>
      <c r="G106" s="61"/>
      <c r="H106" s="61"/>
      <c r="I106" s="61"/>
      <c r="J106" s="4"/>
      <c r="K106" s="17"/>
      <c r="L106" s="178"/>
      <c r="M106" s="17"/>
      <c r="N106" s="17"/>
      <c r="O106" s="17"/>
    </row>
    <row r="107" spans="1:15">
      <c r="A107" s="81">
        <v>1</v>
      </c>
      <c r="B107" s="83" t="s">
        <v>4</v>
      </c>
      <c r="C107" s="83" t="s">
        <v>482</v>
      </c>
      <c r="D107" s="61"/>
      <c r="E107" s="61"/>
      <c r="F107" s="61"/>
      <c r="G107" s="61"/>
      <c r="H107" s="61"/>
      <c r="I107" s="61"/>
      <c r="J107" s="4"/>
      <c r="K107" s="17"/>
      <c r="L107" s="178"/>
      <c r="M107" s="17"/>
      <c r="N107" s="17"/>
      <c r="O107" s="32"/>
    </row>
    <row r="108" spans="1:15">
      <c r="A108" s="80" t="s">
        <v>5</v>
      </c>
      <c r="B108" s="114" t="s">
        <v>459</v>
      </c>
      <c r="C108" s="83" t="s">
        <v>482</v>
      </c>
      <c r="D108" s="9">
        <v>10</v>
      </c>
      <c r="E108" s="102">
        <v>0.46458333333333335</v>
      </c>
      <c r="F108" s="300">
        <v>1</v>
      </c>
      <c r="G108" s="24">
        <v>0.4548611111111111</v>
      </c>
      <c r="H108" s="219">
        <v>0</v>
      </c>
      <c r="I108" s="24">
        <v>0</v>
      </c>
      <c r="J108" s="4"/>
      <c r="K108" s="17"/>
      <c r="L108" s="178"/>
      <c r="M108" s="17"/>
      <c r="N108" s="17"/>
      <c r="O108" s="32">
        <f t="shared" ref="O108:O118" si="9">E108+G108+I108</f>
        <v>0.91944444444444451</v>
      </c>
    </row>
    <row r="109" spans="1:15">
      <c r="A109" s="80" t="s">
        <v>6</v>
      </c>
      <c r="B109" s="114" t="s">
        <v>460</v>
      </c>
      <c r="C109" s="83" t="s">
        <v>482</v>
      </c>
      <c r="D109" s="9">
        <v>10</v>
      </c>
      <c r="E109" s="102">
        <v>0.11874999999999999</v>
      </c>
      <c r="F109" s="300">
        <v>2</v>
      </c>
      <c r="G109" s="24">
        <v>1.0416666666666666E-2</v>
      </c>
      <c r="H109" s="219">
        <v>3</v>
      </c>
      <c r="I109" s="24">
        <v>0.15486111111111112</v>
      </c>
      <c r="J109" s="4"/>
      <c r="K109" s="17"/>
      <c r="L109" s="178"/>
      <c r="M109" s="17"/>
      <c r="N109" s="17"/>
      <c r="O109" s="32">
        <f t="shared" si="9"/>
        <v>0.28402777777777777</v>
      </c>
    </row>
    <row r="110" spans="1:15">
      <c r="A110" s="80" t="s">
        <v>7</v>
      </c>
      <c r="B110" s="114" t="s">
        <v>461</v>
      </c>
      <c r="C110" s="83" t="s">
        <v>482</v>
      </c>
      <c r="D110" s="9">
        <v>13</v>
      </c>
      <c r="E110" s="102">
        <v>7.55</v>
      </c>
      <c r="F110" s="300">
        <v>2</v>
      </c>
      <c r="G110" s="24">
        <v>1.4444444444444444</v>
      </c>
      <c r="H110" s="219">
        <v>1</v>
      </c>
      <c r="I110" s="24">
        <v>0.68263888888888891</v>
      </c>
      <c r="J110" s="4"/>
      <c r="K110" s="17"/>
      <c r="L110" s="178"/>
      <c r="M110" s="17"/>
      <c r="N110" s="17"/>
      <c r="O110" s="32">
        <f t="shared" si="9"/>
        <v>9.6770833333333321</v>
      </c>
    </row>
    <row r="111" spans="1:15">
      <c r="A111" s="80" t="s">
        <v>8</v>
      </c>
      <c r="B111" s="114" t="s">
        <v>462</v>
      </c>
      <c r="C111" s="83" t="s">
        <v>482</v>
      </c>
      <c r="D111" s="9">
        <v>8</v>
      </c>
      <c r="E111" s="102">
        <v>0.84930555555555554</v>
      </c>
      <c r="F111" s="300">
        <v>0</v>
      </c>
      <c r="G111" s="24">
        <v>0</v>
      </c>
      <c r="H111" s="219">
        <v>0</v>
      </c>
      <c r="I111" s="24">
        <v>0</v>
      </c>
      <c r="J111" s="4"/>
      <c r="K111" s="17"/>
      <c r="L111" s="178"/>
      <c r="M111" s="17"/>
      <c r="N111" s="17"/>
      <c r="O111" s="32">
        <f t="shared" si="9"/>
        <v>0.84930555555555554</v>
      </c>
    </row>
    <row r="112" spans="1:15">
      <c r="A112" s="80" t="s">
        <v>9</v>
      </c>
      <c r="B112" s="114" t="s">
        <v>463</v>
      </c>
      <c r="C112" s="83" t="s">
        <v>482</v>
      </c>
      <c r="D112" s="9">
        <v>6</v>
      </c>
      <c r="E112" s="102">
        <v>2.5000000000000001E-2</v>
      </c>
      <c r="F112" s="300">
        <v>3</v>
      </c>
      <c r="G112" s="24">
        <v>3.3333333333333333E-2</v>
      </c>
      <c r="H112" s="219">
        <v>1</v>
      </c>
      <c r="I112" s="24">
        <v>6.9444444444444441E-3</v>
      </c>
      <c r="J112" s="4"/>
      <c r="K112" s="17"/>
      <c r="L112" s="178"/>
      <c r="M112" s="17"/>
      <c r="N112" s="17"/>
      <c r="O112" s="32">
        <f t="shared" si="9"/>
        <v>6.5277777777777782E-2</v>
      </c>
    </row>
    <row r="113" spans="1:15">
      <c r="A113" s="80" t="s">
        <v>10</v>
      </c>
      <c r="B113" s="114" t="s">
        <v>366</v>
      </c>
      <c r="C113" s="83" t="s">
        <v>482</v>
      </c>
      <c r="D113" s="9">
        <v>6</v>
      </c>
      <c r="E113" s="102">
        <v>2.5000000000000001E-2</v>
      </c>
      <c r="F113" s="300">
        <v>3</v>
      </c>
      <c r="G113" s="24">
        <v>6.1111111111111116E-2</v>
      </c>
      <c r="H113" s="219">
        <v>2</v>
      </c>
      <c r="I113" s="24">
        <v>0.99236111111111114</v>
      </c>
      <c r="J113" s="4"/>
      <c r="K113" s="17"/>
      <c r="L113" s="178"/>
      <c r="M113" s="17"/>
      <c r="N113" s="17"/>
      <c r="O113" s="32">
        <f t="shared" si="9"/>
        <v>1.0784722222222223</v>
      </c>
    </row>
    <row r="114" spans="1:15">
      <c r="A114" s="80" t="s">
        <v>77</v>
      </c>
      <c r="B114" s="114" t="s">
        <v>367</v>
      </c>
      <c r="C114" s="83" t="s">
        <v>482</v>
      </c>
      <c r="D114" s="9">
        <v>14</v>
      </c>
      <c r="E114" s="102">
        <v>4.0479166666666666</v>
      </c>
      <c r="F114" s="300">
        <v>6</v>
      </c>
      <c r="G114" s="24">
        <v>6.8749999999999992E-2</v>
      </c>
      <c r="H114" s="219">
        <v>8</v>
      </c>
      <c r="I114" s="24">
        <v>2.6263888888888887</v>
      </c>
      <c r="J114" s="4"/>
      <c r="K114" s="17"/>
      <c r="L114" s="178"/>
      <c r="M114" s="17"/>
      <c r="N114" s="17"/>
      <c r="O114" s="32">
        <f t="shared" si="9"/>
        <v>6.7430555555555554</v>
      </c>
    </row>
    <row r="115" spans="1:15">
      <c r="A115" s="80" t="s">
        <v>78</v>
      </c>
      <c r="B115" s="114" t="s">
        <v>368</v>
      </c>
      <c r="C115" s="83" t="s">
        <v>482</v>
      </c>
      <c r="D115" s="9">
        <v>13</v>
      </c>
      <c r="E115" s="102">
        <v>2.1888888888888891</v>
      </c>
      <c r="F115" s="300">
        <v>12</v>
      </c>
      <c r="G115" s="24">
        <v>3.3479166666666664</v>
      </c>
      <c r="H115" s="219">
        <v>7</v>
      </c>
      <c r="I115" s="24">
        <v>0.82013888888888886</v>
      </c>
      <c r="J115" s="4"/>
      <c r="K115" s="4"/>
      <c r="L115" s="268"/>
      <c r="M115" s="17"/>
      <c r="N115" s="17"/>
      <c r="O115" s="32">
        <f t="shared" si="9"/>
        <v>6.3569444444444443</v>
      </c>
    </row>
    <row r="116" spans="1:15">
      <c r="A116" s="80" t="s">
        <v>86</v>
      </c>
      <c r="B116" s="114" t="s">
        <v>369</v>
      </c>
      <c r="C116" s="83" t="s">
        <v>482</v>
      </c>
      <c r="D116" s="9">
        <v>6</v>
      </c>
      <c r="E116" s="102">
        <v>2.5694444444444443E-2</v>
      </c>
      <c r="F116" s="300">
        <v>0</v>
      </c>
      <c r="G116" s="24">
        <v>0</v>
      </c>
      <c r="H116" s="219">
        <v>0</v>
      </c>
      <c r="I116" s="24">
        <v>0</v>
      </c>
      <c r="J116" s="4"/>
      <c r="K116" s="4"/>
      <c r="L116" s="268"/>
      <c r="M116" s="17"/>
      <c r="N116" s="17"/>
      <c r="O116" s="32">
        <f t="shared" si="9"/>
        <v>2.5694444444444443E-2</v>
      </c>
    </row>
    <row r="117" spans="1:15">
      <c r="A117" s="80" t="s">
        <v>87</v>
      </c>
      <c r="B117" s="114" t="s">
        <v>370</v>
      </c>
      <c r="C117" s="83" t="s">
        <v>482</v>
      </c>
      <c r="D117" s="9">
        <v>5</v>
      </c>
      <c r="E117" s="102">
        <v>1.6666666666666666E-2</v>
      </c>
      <c r="F117" s="300">
        <v>0</v>
      </c>
      <c r="G117" s="24">
        <v>0</v>
      </c>
      <c r="H117" s="219">
        <v>0</v>
      </c>
      <c r="I117" s="24">
        <v>0</v>
      </c>
      <c r="J117" s="4"/>
      <c r="K117" s="4"/>
      <c r="L117" s="268"/>
      <c r="M117" s="17"/>
      <c r="N117" s="17"/>
      <c r="O117" s="32">
        <f t="shared" si="9"/>
        <v>1.6666666666666666E-2</v>
      </c>
    </row>
    <row r="118" spans="1:15">
      <c r="A118" s="80" t="s">
        <v>88</v>
      </c>
      <c r="B118" s="114" t="s">
        <v>371</v>
      </c>
      <c r="C118" s="83" t="s">
        <v>482</v>
      </c>
      <c r="D118" s="9">
        <v>5</v>
      </c>
      <c r="E118" s="102">
        <v>1.6666666666666666E-2</v>
      </c>
      <c r="F118" s="300">
        <v>1</v>
      </c>
      <c r="G118" s="24">
        <v>2.4999999999999998E-2</v>
      </c>
      <c r="H118" s="219">
        <v>2</v>
      </c>
      <c r="I118" s="24">
        <v>0.42222222222222222</v>
      </c>
      <c r="J118" s="4"/>
      <c r="K118" s="4"/>
      <c r="L118" s="268"/>
      <c r="M118" s="17"/>
      <c r="N118" s="17"/>
      <c r="O118" s="32">
        <f t="shared" si="9"/>
        <v>0.46388888888888891</v>
      </c>
    </row>
    <row r="119" spans="1:15">
      <c r="A119" s="80"/>
      <c r="B119" s="114"/>
      <c r="C119" s="114"/>
      <c r="D119" s="9"/>
      <c r="E119" s="102"/>
      <c r="F119" s="54"/>
      <c r="G119" s="102"/>
      <c r="H119" s="9"/>
      <c r="I119" s="102"/>
      <c r="J119" s="4"/>
      <c r="K119" s="4"/>
      <c r="L119" s="268"/>
      <c r="M119" s="17"/>
      <c r="N119" s="17"/>
      <c r="O119" s="17"/>
    </row>
    <row r="120" spans="1:15">
      <c r="A120" s="85"/>
      <c r="B120" s="82" t="s">
        <v>466</v>
      </c>
      <c r="C120" s="82"/>
      <c r="D120" s="9"/>
      <c r="E120" s="102"/>
      <c r="F120" s="54"/>
      <c r="G120" s="102"/>
      <c r="H120" s="9"/>
      <c r="I120" s="102"/>
      <c r="J120" s="4"/>
      <c r="K120" s="4"/>
      <c r="L120" s="268"/>
      <c r="M120" s="17"/>
      <c r="N120" s="17"/>
      <c r="O120" s="17"/>
    </row>
    <row r="121" spans="1:15">
      <c r="A121" s="81">
        <v>1</v>
      </c>
      <c r="B121" s="23" t="s">
        <v>66</v>
      </c>
      <c r="C121" s="23" t="s">
        <v>480</v>
      </c>
      <c r="D121" s="9"/>
      <c r="E121" s="102"/>
      <c r="F121" s="54"/>
      <c r="G121" s="102"/>
      <c r="H121" s="9"/>
      <c r="I121" s="102"/>
      <c r="J121" s="4"/>
      <c r="K121" s="4"/>
      <c r="L121" s="268"/>
      <c r="M121" s="17"/>
      <c r="N121" s="17"/>
      <c r="O121" s="17"/>
    </row>
    <row r="122" spans="1:15">
      <c r="A122" s="80" t="s">
        <v>5</v>
      </c>
      <c r="B122" s="83" t="s">
        <v>362</v>
      </c>
      <c r="C122" s="23" t="s">
        <v>480</v>
      </c>
      <c r="D122" s="278">
        <v>8</v>
      </c>
      <c r="E122" s="102">
        <v>0.48680555555555555</v>
      </c>
      <c r="F122" s="203">
        <v>2</v>
      </c>
      <c r="G122" s="65">
        <v>1.0416666666666667</v>
      </c>
      <c r="H122" s="203">
        <v>10</v>
      </c>
      <c r="I122" s="65">
        <v>2.7805555555555554</v>
      </c>
      <c r="J122" s="4"/>
      <c r="K122" s="4"/>
      <c r="L122" s="268"/>
      <c r="M122" s="25">
        <f t="shared" ref="M122:M123" si="10">E122+G122+I122</f>
        <v>4.3090277777777777</v>
      </c>
      <c r="N122" s="17"/>
      <c r="O122" s="17"/>
    </row>
    <row r="123" spans="1:15">
      <c r="A123" s="80" t="s">
        <v>6</v>
      </c>
      <c r="B123" s="83" t="s">
        <v>363</v>
      </c>
      <c r="C123" s="23" t="s">
        <v>480</v>
      </c>
      <c r="D123" s="278">
        <v>10</v>
      </c>
      <c r="E123" s="102">
        <v>0.96458333333333335</v>
      </c>
      <c r="F123" s="278"/>
      <c r="G123" s="102"/>
      <c r="H123" s="278"/>
      <c r="I123" s="102"/>
      <c r="J123" s="4"/>
      <c r="K123" s="4"/>
      <c r="L123" s="268"/>
      <c r="M123" s="25">
        <f t="shared" si="10"/>
        <v>0.96458333333333335</v>
      </c>
      <c r="N123" s="17"/>
      <c r="O123" s="17"/>
    </row>
    <row r="124" spans="1:15">
      <c r="A124" s="81"/>
      <c r="B124" s="112"/>
      <c r="C124" s="8"/>
      <c r="D124" s="9"/>
      <c r="E124" s="102"/>
      <c r="F124" s="54"/>
      <c r="G124" s="102"/>
      <c r="H124" s="9"/>
      <c r="I124" s="102"/>
      <c r="J124" s="4"/>
      <c r="K124" s="4"/>
      <c r="L124" s="268"/>
      <c r="M124" s="17"/>
      <c r="N124" s="17"/>
      <c r="O124" s="17"/>
    </row>
    <row r="125" spans="1:15">
      <c r="A125" s="81">
        <v>2</v>
      </c>
      <c r="B125" s="110" t="s">
        <v>360</v>
      </c>
      <c r="C125" s="8" t="s">
        <v>481</v>
      </c>
      <c r="D125" s="9"/>
      <c r="E125" s="102"/>
      <c r="F125" s="54"/>
      <c r="G125" s="102"/>
      <c r="H125" s="9"/>
      <c r="I125" s="102"/>
      <c r="J125" s="4"/>
      <c r="K125" s="4"/>
      <c r="L125" s="268"/>
      <c r="M125" s="17"/>
      <c r="N125" s="17"/>
      <c r="O125" s="17"/>
    </row>
    <row r="126" spans="1:15">
      <c r="A126" s="81"/>
      <c r="B126" s="110"/>
      <c r="C126" s="8"/>
      <c r="D126" s="9"/>
      <c r="E126" s="102"/>
      <c r="F126" s="54"/>
      <c r="G126" s="102"/>
      <c r="H126" s="9"/>
      <c r="I126" s="102"/>
      <c r="J126" s="4"/>
      <c r="K126" s="4"/>
      <c r="L126" s="268"/>
      <c r="M126" s="17"/>
      <c r="N126" s="17"/>
      <c r="O126" s="17"/>
    </row>
    <row r="127" spans="1:15">
      <c r="A127" s="81">
        <v>3</v>
      </c>
      <c r="B127" s="83" t="s">
        <v>4</v>
      </c>
      <c r="C127" s="83" t="s">
        <v>482</v>
      </c>
      <c r="D127" s="9"/>
      <c r="E127" s="102"/>
      <c r="F127" s="54"/>
      <c r="G127" s="102"/>
      <c r="H127" s="9"/>
      <c r="I127" s="102"/>
      <c r="J127" s="4"/>
      <c r="K127" s="4"/>
      <c r="L127" s="268"/>
      <c r="M127" s="17"/>
      <c r="N127" s="17"/>
      <c r="O127" s="17"/>
    </row>
    <row r="128" spans="1:15">
      <c r="A128" s="81"/>
      <c r="B128" s="83" t="s">
        <v>464</v>
      </c>
      <c r="C128" s="83" t="s">
        <v>482</v>
      </c>
      <c r="D128" s="278">
        <v>3</v>
      </c>
      <c r="E128" s="102">
        <v>3.1944444444444442E-2</v>
      </c>
      <c r="F128" s="203">
        <v>1</v>
      </c>
      <c r="G128" s="65">
        <v>0.75</v>
      </c>
      <c r="H128" s="203"/>
      <c r="I128" s="203"/>
      <c r="J128" s="4"/>
      <c r="K128" s="4"/>
      <c r="L128" s="268"/>
      <c r="M128" s="17"/>
      <c r="N128" s="17"/>
      <c r="O128" s="32">
        <f t="shared" ref="O128" si="11">E128+G128+I128</f>
        <v>0.78194444444444444</v>
      </c>
    </row>
    <row r="129" spans="1:15">
      <c r="A129" s="91"/>
      <c r="B129" s="8"/>
      <c r="C129" s="8"/>
      <c r="D129" s="4"/>
      <c r="E129" s="25"/>
      <c r="F129" s="4"/>
      <c r="G129" s="25"/>
      <c r="H129" s="4"/>
      <c r="I129" s="25"/>
      <c r="J129" s="4"/>
      <c r="K129" s="4"/>
      <c r="L129" s="268"/>
      <c r="M129" s="17"/>
      <c r="N129" s="17"/>
      <c r="O129" s="17"/>
    </row>
    <row r="130" spans="1:15">
      <c r="A130" s="81"/>
      <c r="B130" s="82" t="s">
        <v>372</v>
      </c>
      <c r="C130" s="82"/>
      <c r="D130" s="61"/>
      <c r="E130" s="61"/>
      <c r="F130" s="61"/>
      <c r="G130" s="61"/>
      <c r="H130" s="61"/>
      <c r="I130" s="61"/>
      <c r="J130" s="4"/>
      <c r="K130" s="4"/>
      <c r="L130" s="268"/>
      <c r="M130" s="17"/>
      <c r="N130" s="17"/>
      <c r="O130" s="17"/>
    </row>
    <row r="131" spans="1:15">
      <c r="A131" s="91">
        <v>1</v>
      </c>
      <c r="B131" s="8" t="s">
        <v>82</v>
      </c>
      <c r="C131" s="8" t="s">
        <v>109</v>
      </c>
      <c r="D131" s="61"/>
      <c r="E131" s="149"/>
      <c r="F131" s="61"/>
      <c r="G131" s="289"/>
      <c r="H131" s="61"/>
      <c r="I131" s="149"/>
      <c r="J131" s="4"/>
      <c r="K131" s="4"/>
      <c r="L131" s="268"/>
      <c r="M131" s="17"/>
      <c r="N131" s="17"/>
      <c r="O131" s="17"/>
    </row>
    <row r="132" spans="1:15">
      <c r="A132" s="100" t="s">
        <v>5</v>
      </c>
      <c r="B132" s="8" t="s">
        <v>401</v>
      </c>
      <c r="C132" s="8" t="s">
        <v>109</v>
      </c>
      <c r="D132" s="278">
        <v>10</v>
      </c>
      <c r="E132" s="14">
        <v>0.23541666666666669</v>
      </c>
      <c r="F132" s="291">
        <v>6</v>
      </c>
      <c r="G132" s="144">
        <v>0.72777777777777775</v>
      </c>
      <c r="H132" s="291">
        <v>9</v>
      </c>
      <c r="I132" s="144">
        <v>0.25833333333333336</v>
      </c>
      <c r="J132" s="4"/>
      <c r="K132" s="4"/>
      <c r="L132" s="24">
        <f>E132+G132+I132</f>
        <v>1.2215277777777778</v>
      </c>
      <c r="M132" s="17"/>
      <c r="N132" s="17"/>
      <c r="O132" s="17"/>
    </row>
    <row r="133" spans="1:15">
      <c r="A133" s="100" t="s">
        <v>6</v>
      </c>
      <c r="B133" s="8" t="s">
        <v>402</v>
      </c>
      <c r="C133" s="8" t="s">
        <v>109</v>
      </c>
      <c r="D133" s="278">
        <v>11</v>
      </c>
      <c r="E133" s="14">
        <v>0.42083333333333334</v>
      </c>
      <c r="F133" s="291">
        <v>4</v>
      </c>
      <c r="G133" s="290">
        <v>1.9027777777777777</v>
      </c>
      <c r="H133" s="291">
        <v>12</v>
      </c>
      <c r="I133" s="290">
        <v>0.96527777777777779</v>
      </c>
      <c r="J133" s="4"/>
      <c r="K133" s="4"/>
      <c r="L133" s="24">
        <f>E133+G133+I133</f>
        <v>3.2888888888888888</v>
      </c>
      <c r="M133" s="17"/>
      <c r="N133" s="17"/>
      <c r="O133" s="17"/>
    </row>
    <row r="134" spans="1:15">
      <c r="A134" s="100"/>
      <c r="B134" s="8"/>
      <c r="C134" s="8"/>
      <c r="D134" s="61"/>
      <c r="E134" s="149"/>
      <c r="F134" s="61"/>
      <c r="G134" s="289"/>
      <c r="H134" s="61"/>
      <c r="I134" s="149"/>
      <c r="J134" s="4"/>
      <c r="K134" s="4"/>
      <c r="L134" s="268"/>
      <c r="M134" s="17"/>
      <c r="N134" s="17"/>
      <c r="O134" s="17"/>
    </row>
    <row r="135" spans="1:15">
      <c r="A135" s="81">
        <v>2</v>
      </c>
      <c r="B135" s="83" t="s">
        <v>403</v>
      </c>
      <c r="C135" s="23" t="s">
        <v>480</v>
      </c>
      <c r="D135" s="61"/>
      <c r="E135" s="149"/>
      <c r="F135" s="61"/>
      <c r="G135" s="289"/>
      <c r="H135" s="61"/>
      <c r="I135" s="149"/>
      <c r="J135" s="4"/>
      <c r="K135" s="4"/>
      <c r="L135" s="268"/>
      <c r="M135" s="17"/>
      <c r="N135" s="17"/>
      <c r="O135" s="17"/>
    </row>
    <row r="136" spans="1:15">
      <c r="A136" s="100" t="s">
        <v>5</v>
      </c>
      <c r="B136" s="8" t="s">
        <v>122</v>
      </c>
      <c r="C136" s="23" t="s">
        <v>480</v>
      </c>
      <c r="D136" s="278">
        <v>16</v>
      </c>
      <c r="E136" s="44">
        <v>2.1437499999999998</v>
      </c>
      <c r="F136" s="291">
        <v>6</v>
      </c>
      <c r="G136" s="290">
        <v>0.6</v>
      </c>
      <c r="H136" s="291">
        <v>12</v>
      </c>
      <c r="I136" s="290">
        <v>2.3312500000000003</v>
      </c>
      <c r="J136" s="9"/>
      <c r="K136" s="4"/>
      <c r="L136" s="268"/>
      <c r="M136" s="32">
        <f>E136+G136+I136</f>
        <v>5.0750000000000002</v>
      </c>
      <c r="N136" s="17"/>
      <c r="O136" s="17"/>
    </row>
    <row r="137" spans="1:15">
      <c r="A137" s="100" t="s">
        <v>6</v>
      </c>
      <c r="B137" s="8" t="s">
        <v>119</v>
      </c>
      <c r="C137" s="23" t="s">
        <v>480</v>
      </c>
      <c r="D137" s="278">
        <v>13</v>
      </c>
      <c r="E137" s="44">
        <v>1.3111111111111111</v>
      </c>
      <c r="F137" s="291">
        <v>7</v>
      </c>
      <c r="G137" s="290">
        <v>0.88541666666666663</v>
      </c>
      <c r="H137" s="291">
        <v>9</v>
      </c>
      <c r="I137" s="290">
        <v>0.36249999999999999</v>
      </c>
      <c r="J137" s="76">
        <v>6.9444444444444434E-2</v>
      </c>
      <c r="K137" s="4"/>
      <c r="L137" s="268"/>
      <c r="M137" s="32">
        <f>E137+G137+I137</f>
        <v>2.5590277777777777</v>
      </c>
      <c r="N137" s="17"/>
      <c r="O137" s="17"/>
    </row>
    <row r="138" spans="1:15">
      <c r="A138" s="100" t="s">
        <v>7</v>
      </c>
      <c r="B138" s="8" t="s">
        <v>70</v>
      </c>
      <c r="C138" s="23" t="s">
        <v>480</v>
      </c>
      <c r="D138" s="278">
        <v>12</v>
      </c>
      <c r="E138" s="44">
        <v>0.5131944444444444</v>
      </c>
      <c r="F138" s="291">
        <v>10</v>
      </c>
      <c r="G138" s="290">
        <v>3.0208333333333335</v>
      </c>
      <c r="H138" s="291">
        <v>11</v>
      </c>
      <c r="I138" s="290">
        <v>0.58958333333333335</v>
      </c>
      <c r="J138" s="76">
        <v>0.24166666666666667</v>
      </c>
      <c r="K138" s="4"/>
      <c r="L138" s="268"/>
      <c r="M138" s="32">
        <f>E138+G138+I138</f>
        <v>4.1236111111111109</v>
      </c>
      <c r="N138" s="17"/>
      <c r="O138" s="17"/>
    </row>
    <row r="139" spans="1:15">
      <c r="A139" s="100"/>
      <c r="B139" s="8"/>
      <c r="C139" s="8"/>
      <c r="D139" s="9"/>
      <c r="E139" s="76"/>
      <c r="F139" s="9"/>
      <c r="G139" s="76"/>
      <c r="H139" s="9"/>
      <c r="I139" s="76"/>
      <c r="J139" s="76"/>
      <c r="K139" s="4"/>
      <c r="L139" s="268"/>
      <c r="M139" s="32"/>
      <c r="N139" s="17"/>
      <c r="O139" s="17"/>
    </row>
    <row r="140" spans="1:15">
      <c r="A140" s="81"/>
      <c r="B140" s="83"/>
      <c r="C140" s="8"/>
      <c r="D140" s="61"/>
      <c r="E140" s="149"/>
      <c r="F140" s="61"/>
      <c r="G140" s="289"/>
      <c r="H140" s="61"/>
      <c r="I140" s="149"/>
      <c r="J140" s="4"/>
      <c r="K140" s="4"/>
      <c r="L140" s="268"/>
      <c r="M140" s="17"/>
      <c r="N140" s="17"/>
      <c r="O140" s="17"/>
    </row>
    <row r="141" spans="1:15">
      <c r="A141" s="81">
        <v>3</v>
      </c>
      <c r="B141" s="83" t="s">
        <v>3</v>
      </c>
      <c r="C141" s="8" t="s">
        <v>481</v>
      </c>
      <c r="D141" s="61"/>
      <c r="E141" s="61"/>
      <c r="F141" s="61"/>
      <c r="G141" s="61"/>
      <c r="H141" s="61"/>
      <c r="I141" s="61"/>
      <c r="J141" s="4"/>
      <c r="K141" s="4"/>
      <c r="L141" s="268"/>
      <c r="M141" s="17"/>
      <c r="N141" s="17"/>
      <c r="O141" s="17"/>
    </row>
    <row r="142" spans="1:15">
      <c r="A142" s="81"/>
      <c r="B142" s="83"/>
      <c r="D142" s="61"/>
      <c r="E142" s="61"/>
      <c r="F142" s="61"/>
      <c r="G142" s="61"/>
      <c r="H142" s="61"/>
      <c r="I142" s="61"/>
      <c r="J142" s="4"/>
      <c r="K142" s="4"/>
      <c r="L142" s="268"/>
      <c r="M142" s="17"/>
      <c r="N142" s="17"/>
      <c r="O142" s="17"/>
    </row>
    <row r="143" spans="1:15">
      <c r="A143" s="81">
        <v>4</v>
      </c>
      <c r="B143" s="83" t="s">
        <v>4</v>
      </c>
      <c r="C143" s="83" t="s">
        <v>482</v>
      </c>
      <c r="D143" s="61"/>
      <c r="E143" s="61"/>
      <c r="F143" s="61"/>
      <c r="G143" s="61"/>
      <c r="H143" s="61"/>
      <c r="I143" s="61"/>
      <c r="J143" s="4"/>
      <c r="K143" s="17"/>
      <c r="L143" s="178"/>
      <c r="M143" s="17"/>
      <c r="N143" s="17"/>
      <c r="O143" s="17"/>
    </row>
    <row r="144" spans="1:15">
      <c r="A144" s="80" t="s">
        <v>5</v>
      </c>
      <c r="B144" s="83" t="s">
        <v>373</v>
      </c>
      <c r="C144" s="83" t="s">
        <v>482</v>
      </c>
      <c r="D144" s="278">
        <v>31</v>
      </c>
      <c r="E144" s="44">
        <v>13.754166666666666</v>
      </c>
      <c r="F144" s="291">
        <v>19</v>
      </c>
      <c r="G144" s="144">
        <v>9.7368055555555557</v>
      </c>
      <c r="H144" s="291">
        <v>28</v>
      </c>
      <c r="I144" s="144">
        <v>8.4770833333333329</v>
      </c>
      <c r="J144" s="4"/>
      <c r="K144" s="17"/>
      <c r="L144" s="178"/>
      <c r="M144" s="17"/>
      <c r="N144" s="17"/>
      <c r="O144" s="32">
        <f t="shared" ref="O144:O154" si="12">E144+G144+I144</f>
        <v>31.968055555555555</v>
      </c>
    </row>
    <row r="145" spans="1:15">
      <c r="A145" s="80" t="s">
        <v>6</v>
      </c>
      <c r="B145" s="83" t="s">
        <v>374</v>
      </c>
      <c r="C145" s="83" t="s">
        <v>482</v>
      </c>
      <c r="D145" s="278">
        <v>11</v>
      </c>
      <c r="E145" s="44">
        <v>3.4680555555555554</v>
      </c>
      <c r="F145" s="291">
        <v>1</v>
      </c>
      <c r="G145" s="144">
        <v>1.1444444444444444</v>
      </c>
      <c r="H145" s="291">
        <v>14</v>
      </c>
      <c r="I145" s="144">
        <v>6.5125000000000002</v>
      </c>
      <c r="J145" s="4"/>
      <c r="K145" s="17"/>
      <c r="L145" s="178"/>
      <c r="M145" s="17"/>
      <c r="N145" s="17"/>
      <c r="O145" s="32">
        <f t="shared" si="12"/>
        <v>11.125</v>
      </c>
    </row>
    <row r="146" spans="1:15">
      <c r="A146" s="80" t="s">
        <v>7</v>
      </c>
      <c r="B146" s="83" t="s">
        <v>375</v>
      </c>
      <c r="C146" s="83" t="s">
        <v>482</v>
      </c>
      <c r="D146" s="278">
        <v>9</v>
      </c>
      <c r="E146" s="44">
        <v>1.9458333333333333</v>
      </c>
      <c r="F146" s="291">
        <v>2</v>
      </c>
      <c r="G146" s="144">
        <v>0.46875</v>
      </c>
      <c r="H146" s="291">
        <v>8</v>
      </c>
      <c r="I146" s="144">
        <v>3.9840277777777775</v>
      </c>
      <c r="J146" s="4"/>
      <c r="K146" s="17"/>
      <c r="L146" s="178"/>
      <c r="M146" s="17"/>
      <c r="N146" s="17"/>
      <c r="O146" s="32">
        <f t="shared" si="12"/>
        <v>6.3986111111111104</v>
      </c>
    </row>
    <row r="147" spans="1:15">
      <c r="A147" s="80" t="s">
        <v>8</v>
      </c>
      <c r="B147" s="83" t="s">
        <v>376</v>
      </c>
      <c r="C147" s="83" t="s">
        <v>482</v>
      </c>
      <c r="D147" s="278">
        <v>7</v>
      </c>
      <c r="E147" s="44">
        <v>1.2548611111111112</v>
      </c>
      <c r="F147" s="291">
        <v>2</v>
      </c>
      <c r="G147" s="144">
        <v>1.2944444444444445</v>
      </c>
      <c r="H147" s="291">
        <v>3</v>
      </c>
      <c r="I147" s="144">
        <v>0.4916666666666667</v>
      </c>
      <c r="J147" s="4"/>
      <c r="K147" s="17"/>
      <c r="L147" s="178"/>
      <c r="M147" s="17"/>
      <c r="N147" s="17"/>
      <c r="O147" s="32">
        <f t="shared" si="12"/>
        <v>3.0409722222222224</v>
      </c>
    </row>
    <row r="148" spans="1:15">
      <c r="A148" s="80" t="s">
        <v>9</v>
      </c>
      <c r="B148" s="83" t="s">
        <v>377</v>
      </c>
      <c r="C148" s="83" t="s">
        <v>482</v>
      </c>
      <c r="D148" s="4">
        <v>13</v>
      </c>
      <c r="E148" s="44">
        <v>2.1520833333333331</v>
      </c>
      <c r="F148" s="191">
        <v>10</v>
      </c>
      <c r="G148" s="144">
        <v>8.3666666666666671</v>
      </c>
      <c r="H148" s="191">
        <v>3</v>
      </c>
      <c r="I148" s="144">
        <v>1.5354166666666667</v>
      </c>
      <c r="J148" s="4"/>
      <c r="K148" s="17"/>
      <c r="L148" s="178"/>
      <c r="M148" s="17"/>
      <c r="N148" s="17"/>
      <c r="O148" s="32">
        <f t="shared" si="12"/>
        <v>12.054166666666667</v>
      </c>
    </row>
    <row r="149" spans="1:15">
      <c r="A149" s="80" t="s">
        <v>10</v>
      </c>
      <c r="B149" s="83" t="s">
        <v>378</v>
      </c>
      <c r="C149" s="83" t="s">
        <v>482</v>
      </c>
      <c r="D149" s="4">
        <v>7</v>
      </c>
      <c r="E149" s="44">
        <v>0.47430555555555554</v>
      </c>
      <c r="F149" s="191">
        <v>6</v>
      </c>
      <c r="G149" s="144">
        <v>1.5166666666666666</v>
      </c>
      <c r="H149" s="191">
        <v>13</v>
      </c>
      <c r="I149" s="144">
        <v>0.58958333333333335</v>
      </c>
      <c r="J149" s="4"/>
      <c r="K149" s="17"/>
      <c r="L149" s="178"/>
      <c r="M149" s="17"/>
      <c r="N149" s="17"/>
      <c r="O149" s="32">
        <f t="shared" si="12"/>
        <v>2.5805555555555557</v>
      </c>
    </row>
    <row r="150" spans="1:15">
      <c r="A150" s="80" t="s">
        <v>77</v>
      </c>
      <c r="B150" s="83" t="s">
        <v>379</v>
      </c>
      <c r="C150" s="83" t="s">
        <v>482</v>
      </c>
      <c r="D150" s="4">
        <v>23</v>
      </c>
      <c r="E150" s="44">
        <v>0.85277777777777775</v>
      </c>
      <c r="F150" s="191">
        <v>12</v>
      </c>
      <c r="G150" s="144">
        <v>2.2090277777777776</v>
      </c>
      <c r="H150" s="191">
        <v>22</v>
      </c>
      <c r="I150" s="144">
        <v>1.4625000000000001</v>
      </c>
      <c r="J150" s="4"/>
      <c r="K150" s="17"/>
      <c r="L150" s="178"/>
      <c r="M150" s="17"/>
      <c r="N150" s="17"/>
      <c r="O150" s="32">
        <f t="shared" si="12"/>
        <v>4.5243055555555554</v>
      </c>
    </row>
    <row r="151" spans="1:15">
      <c r="A151" s="80" t="s">
        <v>78</v>
      </c>
      <c r="B151" s="83" t="s">
        <v>380</v>
      </c>
      <c r="C151" s="83" t="s">
        <v>482</v>
      </c>
      <c r="D151" s="4">
        <v>9</v>
      </c>
      <c r="E151" s="44">
        <v>0.38333333333333336</v>
      </c>
      <c r="F151" s="191">
        <v>9</v>
      </c>
      <c r="G151" s="144">
        <v>1.0381944444444444</v>
      </c>
      <c r="H151" s="191">
        <v>10</v>
      </c>
      <c r="I151" s="144">
        <v>0.44236111111111115</v>
      </c>
      <c r="J151" s="4"/>
      <c r="K151" s="17"/>
      <c r="L151" s="178"/>
      <c r="M151" s="17"/>
      <c r="N151" s="17"/>
      <c r="O151" s="32">
        <f t="shared" si="12"/>
        <v>1.8638888888888889</v>
      </c>
    </row>
    <row r="152" spans="1:15">
      <c r="A152" s="80" t="s">
        <v>86</v>
      </c>
      <c r="B152" s="83" t="s">
        <v>381</v>
      </c>
      <c r="C152" s="83" t="s">
        <v>482</v>
      </c>
      <c r="D152" s="4">
        <v>9</v>
      </c>
      <c r="E152" s="44">
        <v>0.34791666666666665</v>
      </c>
      <c r="F152" s="191">
        <v>4</v>
      </c>
      <c r="G152" s="144">
        <v>0.6958333333333333</v>
      </c>
      <c r="H152" s="191">
        <v>5</v>
      </c>
      <c r="I152" s="144">
        <v>0.45624999999999999</v>
      </c>
      <c r="J152" s="4"/>
      <c r="K152" s="17"/>
      <c r="L152" s="178"/>
      <c r="M152" s="17"/>
      <c r="N152" s="17"/>
      <c r="O152" s="32">
        <f t="shared" si="12"/>
        <v>1.5</v>
      </c>
    </row>
    <row r="153" spans="1:15">
      <c r="A153" s="80" t="s">
        <v>87</v>
      </c>
      <c r="B153" s="83" t="s">
        <v>382</v>
      </c>
      <c r="C153" s="83" t="s">
        <v>482</v>
      </c>
      <c r="D153" s="4">
        <v>4</v>
      </c>
      <c r="E153" s="44">
        <v>0.10347222222222222</v>
      </c>
      <c r="F153" s="191">
        <v>5</v>
      </c>
      <c r="G153" s="144">
        <v>0.40763888888888888</v>
      </c>
      <c r="H153" s="191">
        <v>9</v>
      </c>
      <c r="I153" s="144">
        <v>0.24236111111111111</v>
      </c>
      <c r="J153" s="4"/>
      <c r="K153" s="17"/>
      <c r="L153" s="178"/>
      <c r="M153" s="17"/>
      <c r="N153" s="17"/>
      <c r="O153" s="32">
        <f t="shared" si="12"/>
        <v>0.75347222222222221</v>
      </c>
    </row>
    <row r="154" spans="1:15">
      <c r="A154" s="80" t="s">
        <v>88</v>
      </c>
      <c r="B154" s="83" t="s">
        <v>383</v>
      </c>
      <c r="C154" s="83" t="s">
        <v>482</v>
      </c>
      <c r="D154" s="4">
        <v>3</v>
      </c>
      <c r="E154" s="44">
        <v>0.2673611111111111</v>
      </c>
      <c r="F154" s="191">
        <v>3</v>
      </c>
      <c r="G154" s="144">
        <v>0.30972222222222223</v>
      </c>
      <c r="H154" s="191">
        <v>9</v>
      </c>
      <c r="I154" s="144">
        <v>0.95416666666666661</v>
      </c>
      <c r="J154" s="4"/>
      <c r="K154" s="17"/>
      <c r="L154" s="178"/>
      <c r="M154" s="17"/>
      <c r="N154" s="17"/>
      <c r="O154" s="32">
        <f t="shared" si="12"/>
        <v>1.53125</v>
      </c>
    </row>
    <row r="155" spans="1:15">
      <c r="A155" s="81"/>
      <c r="B155" s="83"/>
      <c r="C155" s="83"/>
      <c r="D155" s="61"/>
      <c r="E155" s="61"/>
      <c r="F155" s="61"/>
      <c r="G155" s="61"/>
      <c r="H155" s="61"/>
      <c r="I155" s="61"/>
      <c r="J155" s="4"/>
      <c r="K155" s="17"/>
      <c r="L155" s="178"/>
      <c r="M155" s="17"/>
      <c r="N155" s="17"/>
      <c r="O155" s="17"/>
    </row>
    <row r="156" spans="1:15">
      <c r="A156" s="81"/>
      <c r="B156" s="82" t="s">
        <v>384</v>
      </c>
      <c r="C156" s="82"/>
      <c r="D156" s="61"/>
      <c r="E156" s="61"/>
      <c r="F156" s="61"/>
      <c r="G156" s="61"/>
      <c r="H156" s="61"/>
      <c r="I156" s="61"/>
      <c r="J156" s="4"/>
      <c r="K156" s="17"/>
      <c r="L156" s="178"/>
      <c r="M156" s="17"/>
      <c r="N156" s="17"/>
      <c r="O156" s="17"/>
    </row>
    <row r="157" spans="1:15">
      <c r="A157" s="81">
        <v>1</v>
      </c>
      <c r="B157" s="23" t="s">
        <v>66</v>
      </c>
      <c r="C157" s="23" t="s">
        <v>480</v>
      </c>
      <c r="D157" s="61"/>
      <c r="E157" s="149"/>
      <c r="F157" s="61"/>
      <c r="G157" s="149"/>
      <c r="H157" s="61"/>
      <c r="I157" s="149"/>
      <c r="J157" s="4"/>
      <c r="K157" s="17"/>
      <c r="L157" s="178"/>
      <c r="M157" s="17"/>
      <c r="N157" s="17"/>
      <c r="O157" s="17"/>
    </row>
    <row r="158" spans="1:15">
      <c r="A158" s="80" t="s">
        <v>5</v>
      </c>
      <c r="B158" s="83" t="s">
        <v>357</v>
      </c>
      <c r="C158" s="23" t="s">
        <v>480</v>
      </c>
      <c r="D158" s="267">
        <v>1</v>
      </c>
      <c r="E158" s="14">
        <v>2.1527777777777778E-2</v>
      </c>
      <c r="F158" s="292">
        <v>3</v>
      </c>
      <c r="G158" s="144">
        <v>0.16666666666666666</v>
      </c>
      <c r="H158" s="292">
        <v>1</v>
      </c>
      <c r="I158" s="144">
        <v>3.8194444444444441E-2</v>
      </c>
      <c r="J158" s="4"/>
      <c r="K158" s="17"/>
      <c r="L158" s="178"/>
      <c r="M158" s="32">
        <f>E158+G158+I158</f>
        <v>0.22638888888888889</v>
      </c>
      <c r="N158" s="17"/>
      <c r="O158" s="17"/>
    </row>
    <row r="159" spans="1:15">
      <c r="A159" s="80" t="s">
        <v>6</v>
      </c>
      <c r="B159" s="83" t="s">
        <v>350</v>
      </c>
      <c r="C159" s="23" t="s">
        <v>480</v>
      </c>
      <c r="D159" s="267"/>
      <c r="E159" s="14"/>
      <c r="F159" s="292">
        <v>3</v>
      </c>
      <c r="G159" s="144">
        <v>0.16666666666666666</v>
      </c>
      <c r="H159" s="292">
        <v>1</v>
      </c>
      <c r="I159" s="144">
        <v>3.888888888888889E-2</v>
      </c>
      <c r="J159" s="4"/>
      <c r="K159" s="17"/>
      <c r="L159" s="178"/>
      <c r="M159" s="32">
        <f t="shared" ref="M159:M160" si="13">E159+G159+I159</f>
        <v>0.20555555555555555</v>
      </c>
      <c r="N159" s="17"/>
      <c r="O159" s="17"/>
    </row>
    <row r="160" spans="1:15">
      <c r="A160" s="80" t="s">
        <v>7</v>
      </c>
      <c r="B160" s="83" t="s">
        <v>404</v>
      </c>
      <c r="C160" s="23" t="s">
        <v>480</v>
      </c>
      <c r="D160" s="267">
        <v>2</v>
      </c>
      <c r="E160" s="14">
        <v>2.361111111111111E-2</v>
      </c>
      <c r="F160" s="292">
        <v>3</v>
      </c>
      <c r="G160" s="144">
        <v>0.16666666666666666</v>
      </c>
      <c r="H160" s="292">
        <v>1</v>
      </c>
      <c r="I160" s="144">
        <v>3.7499999999999999E-2</v>
      </c>
      <c r="J160" s="4"/>
      <c r="K160" s="17"/>
      <c r="L160" s="178"/>
      <c r="M160" s="32">
        <f t="shared" si="13"/>
        <v>0.22777777777777777</v>
      </c>
      <c r="N160" s="17"/>
      <c r="O160" s="17"/>
    </row>
    <row r="161" spans="1:15">
      <c r="A161" s="80"/>
      <c r="B161" s="83"/>
      <c r="C161" s="83"/>
      <c r="D161" s="143"/>
      <c r="E161" s="143"/>
      <c r="F161" s="143"/>
      <c r="G161" s="143"/>
      <c r="H161" s="143"/>
      <c r="I161" s="143"/>
      <c r="J161" s="4"/>
      <c r="K161" s="17"/>
      <c r="L161" s="178"/>
      <c r="M161" s="17"/>
      <c r="N161" s="17"/>
      <c r="O161" s="17"/>
    </row>
    <row r="162" spans="1:15">
      <c r="A162" s="81">
        <v>2</v>
      </c>
      <c r="B162" s="83" t="s">
        <v>3</v>
      </c>
      <c r="C162" s="83" t="s">
        <v>481</v>
      </c>
      <c r="D162" s="143"/>
      <c r="E162" s="143"/>
      <c r="F162" s="143"/>
      <c r="G162" s="143"/>
      <c r="H162" s="143"/>
      <c r="I162" s="143"/>
      <c r="J162" s="4"/>
      <c r="K162" s="17"/>
      <c r="L162" s="178"/>
      <c r="M162" s="17"/>
      <c r="N162" s="17"/>
      <c r="O162" s="17"/>
    </row>
    <row r="163" spans="1:15">
      <c r="A163" s="80"/>
      <c r="B163" s="83"/>
      <c r="C163" s="83"/>
      <c r="D163" s="143"/>
      <c r="E163" s="143"/>
      <c r="F163" s="143"/>
      <c r="G163" s="143"/>
      <c r="H163" s="143"/>
      <c r="I163" s="143"/>
      <c r="J163" s="4"/>
      <c r="K163" s="17"/>
      <c r="L163" s="178"/>
      <c r="M163" s="17"/>
      <c r="N163" s="17"/>
      <c r="O163" s="17"/>
    </row>
    <row r="164" spans="1:15">
      <c r="A164" s="81">
        <v>3</v>
      </c>
      <c r="B164" s="83" t="s">
        <v>4</v>
      </c>
      <c r="C164" s="83" t="s">
        <v>482</v>
      </c>
      <c r="D164" s="61"/>
      <c r="E164" s="61"/>
      <c r="F164" s="61"/>
      <c r="G164" s="61"/>
      <c r="H164" s="61"/>
      <c r="I164" s="61"/>
      <c r="J164" s="4"/>
      <c r="K164" s="17"/>
      <c r="L164" s="178"/>
      <c r="M164" s="17"/>
      <c r="N164" s="17"/>
      <c r="O164" s="17"/>
    </row>
    <row r="165" spans="1:15">
      <c r="A165" s="80" t="s">
        <v>5</v>
      </c>
      <c r="B165" s="108" t="s">
        <v>455</v>
      </c>
      <c r="C165" s="83" t="s">
        <v>482</v>
      </c>
      <c r="D165" s="267"/>
      <c r="E165" s="14"/>
      <c r="F165" s="301"/>
      <c r="G165" s="301"/>
      <c r="H165" s="292">
        <v>1</v>
      </c>
      <c r="I165" s="144">
        <v>0.15902777777777777</v>
      </c>
      <c r="J165" s="4"/>
      <c r="K165" s="17"/>
      <c r="L165" s="178"/>
      <c r="M165" s="17"/>
      <c r="N165" s="17"/>
      <c r="O165" s="32">
        <f t="shared" ref="O165:O167" si="14">E165+G165+I165</f>
        <v>0.15902777777777777</v>
      </c>
    </row>
    <row r="166" spans="1:15">
      <c r="A166" s="80" t="s">
        <v>6</v>
      </c>
      <c r="B166" s="51" t="s">
        <v>456</v>
      </c>
      <c r="C166" s="83" t="s">
        <v>482</v>
      </c>
      <c r="D166" s="267">
        <v>3</v>
      </c>
      <c r="E166" s="14">
        <v>0.58750000000000002</v>
      </c>
      <c r="F166" s="301"/>
      <c r="G166" s="301"/>
      <c r="H166" s="292">
        <v>5</v>
      </c>
      <c r="I166" s="144">
        <v>1.4236111111111109</v>
      </c>
      <c r="J166" s="4"/>
      <c r="K166" s="17"/>
      <c r="L166" s="178"/>
      <c r="M166" s="17"/>
      <c r="N166" s="17"/>
      <c r="O166" s="32">
        <f t="shared" si="14"/>
        <v>2.0111111111111111</v>
      </c>
    </row>
    <row r="167" spans="1:15">
      <c r="A167" s="80" t="s">
        <v>7</v>
      </c>
      <c r="B167" s="108" t="s">
        <v>457</v>
      </c>
      <c r="C167" s="83" t="s">
        <v>482</v>
      </c>
      <c r="D167" s="267">
        <v>3</v>
      </c>
      <c r="E167" s="44">
        <v>2.2749999999999999</v>
      </c>
      <c r="F167" s="292">
        <v>10</v>
      </c>
      <c r="G167" s="144">
        <v>5.9666666666666659</v>
      </c>
      <c r="H167" s="292">
        <v>2</v>
      </c>
      <c r="I167" s="144">
        <v>1.5180555555555555</v>
      </c>
      <c r="J167" s="4"/>
      <c r="K167" s="17"/>
      <c r="L167" s="178"/>
      <c r="M167" s="17"/>
      <c r="N167" s="17"/>
      <c r="O167" s="32">
        <f t="shared" si="14"/>
        <v>9.7597222222222211</v>
      </c>
    </row>
    <row r="168" spans="1:15">
      <c r="A168" s="81"/>
      <c r="B168" s="83"/>
      <c r="C168" s="83"/>
      <c r="D168" s="61"/>
      <c r="E168" s="61"/>
      <c r="F168" s="61"/>
      <c r="G168" s="61"/>
      <c r="H168" s="61"/>
      <c r="I168" s="61"/>
      <c r="J168" s="4"/>
      <c r="K168" s="17"/>
      <c r="L168" s="178"/>
      <c r="M168" s="17"/>
      <c r="N168" s="17"/>
      <c r="O168" s="17"/>
    </row>
    <row r="169" spans="1:15">
      <c r="A169" s="81"/>
      <c r="B169" s="82" t="s">
        <v>385</v>
      </c>
      <c r="C169" s="82"/>
      <c r="D169" s="61"/>
      <c r="E169" s="61"/>
      <c r="F169" s="61"/>
      <c r="G169" s="61"/>
      <c r="H169" s="61"/>
      <c r="I169" s="61"/>
      <c r="J169" s="4"/>
      <c r="K169" s="17"/>
      <c r="L169" s="178"/>
      <c r="M169" s="17"/>
      <c r="N169" s="17"/>
      <c r="O169" s="17"/>
    </row>
    <row r="170" spans="1:15">
      <c r="A170" s="81">
        <v>1</v>
      </c>
      <c r="B170" s="23" t="s">
        <v>66</v>
      </c>
      <c r="C170" s="23" t="s">
        <v>480</v>
      </c>
      <c r="D170" s="143"/>
      <c r="E170" s="149"/>
      <c r="F170" s="143"/>
      <c r="G170" s="289"/>
      <c r="H170" s="143"/>
      <c r="I170" s="149"/>
      <c r="J170" s="4"/>
      <c r="K170" s="17"/>
      <c r="L170" s="178"/>
      <c r="M170" s="17"/>
      <c r="N170" s="17"/>
      <c r="O170" s="17"/>
    </row>
    <row r="171" spans="1:15">
      <c r="A171" s="80" t="s">
        <v>5</v>
      </c>
      <c r="B171" s="83" t="s">
        <v>349</v>
      </c>
      <c r="C171" s="23" t="s">
        <v>480</v>
      </c>
      <c r="D171" s="4">
        <v>4</v>
      </c>
      <c r="E171" s="293">
        <v>0.33124999999999999</v>
      </c>
      <c r="F171" s="193">
        <v>3</v>
      </c>
      <c r="G171" s="302">
        <v>0.18888888888888888</v>
      </c>
      <c r="H171" s="294">
        <v>5</v>
      </c>
      <c r="I171" s="295">
        <v>0.30277777777777776</v>
      </c>
      <c r="J171" s="4"/>
      <c r="K171" s="17"/>
      <c r="L171" s="178"/>
      <c r="M171" s="32">
        <f t="shared" ref="M171:M172" si="15">E171+G171+I171</f>
        <v>0.82291666666666674</v>
      </c>
      <c r="N171" s="17"/>
      <c r="O171" s="17"/>
    </row>
    <row r="172" spans="1:15">
      <c r="A172" s="80" t="s">
        <v>6</v>
      </c>
      <c r="B172" s="83" t="s">
        <v>350</v>
      </c>
      <c r="C172" s="23" t="s">
        <v>480</v>
      </c>
      <c r="D172" s="278">
        <v>2</v>
      </c>
      <c r="E172" s="296">
        <v>0.25277777777777777</v>
      </c>
      <c r="F172" s="193">
        <v>4</v>
      </c>
      <c r="G172" s="302">
        <v>0.24097222222222223</v>
      </c>
      <c r="H172" s="294">
        <v>3</v>
      </c>
      <c r="I172" s="295">
        <v>0.18194444444444444</v>
      </c>
      <c r="J172" s="4"/>
      <c r="K172" s="17"/>
      <c r="L172" s="178"/>
      <c r="M172" s="32">
        <f t="shared" si="15"/>
        <v>0.67569444444444449</v>
      </c>
      <c r="N172" s="17"/>
      <c r="O172" s="17"/>
    </row>
    <row r="173" spans="1:15">
      <c r="A173" s="80"/>
      <c r="B173" s="83"/>
      <c r="C173" s="83"/>
      <c r="D173" s="61"/>
      <c r="E173" s="61"/>
      <c r="F173" s="61"/>
      <c r="G173" s="61"/>
      <c r="H173" s="61"/>
      <c r="I173" s="61"/>
      <c r="J173" s="4"/>
      <c r="K173" s="17"/>
      <c r="L173" s="178"/>
      <c r="M173" s="17"/>
      <c r="N173" s="17"/>
      <c r="O173" s="17"/>
    </row>
    <row r="174" spans="1:15">
      <c r="A174" s="81">
        <v>2</v>
      </c>
      <c r="B174" s="83" t="s">
        <v>3</v>
      </c>
      <c r="C174" s="83" t="s">
        <v>481</v>
      </c>
      <c r="D174" s="61"/>
      <c r="E174" s="61"/>
      <c r="F174" s="61"/>
      <c r="G174" s="61"/>
      <c r="H174" s="61"/>
      <c r="I174" s="61"/>
      <c r="J174" s="4"/>
      <c r="K174" s="17"/>
      <c r="L174" s="178"/>
      <c r="M174" s="17"/>
      <c r="N174" s="17"/>
      <c r="O174" s="17"/>
    </row>
    <row r="175" spans="1:15">
      <c r="A175" s="80"/>
      <c r="B175" s="83"/>
      <c r="C175" s="83"/>
      <c r="D175" s="61"/>
      <c r="E175" s="61"/>
      <c r="F175" s="61"/>
      <c r="G175" s="61"/>
      <c r="H175" s="61"/>
      <c r="I175" s="61"/>
      <c r="J175" s="4"/>
      <c r="K175" s="17"/>
      <c r="L175" s="178"/>
      <c r="M175" s="17"/>
      <c r="N175" s="17"/>
      <c r="O175" s="17"/>
    </row>
    <row r="176" spans="1:15">
      <c r="A176" s="81">
        <v>3</v>
      </c>
      <c r="B176" s="115" t="s">
        <v>4</v>
      </c>
      <c r="C176" s="83" t="s">
        <v>482</v>
      </c>
      <c r="D176" s="61"/>
      <c r="E176" s="61"/>
      <c r="F176" s="61"/>
      <c r="G176" s="61"/>
      <c r="H176" s="61"/>
      <c r="I176" s="61"/>
      <c r="J176" s="4"/>
      <c r="K176" s="4"/>
      <c r="L176" s="268"/>
      <c r="M176" s="17"/>
      <c r="N176" s="17"/>
      <c r="O176" s="17"/>
    </row>
    <row r="177" spans="1:15">
      <c r="A177" s="81"/>
      <c r="B177" s="108" t="s">
        <v>458</v>
      </c>
      <c r="C177" s="83" t="s">
        <v>482</v>
      </c>
      <c r="D177" s="278">
        <v>20</v>
      </c>
      <c r="E177" s="296">
        <v>0.97777777777777775</v>
      </c>
      <c r="F177" s="193">
        <v>7</v>
      </c>
      <c r="G177" s="198">
        <v>1.5097222222222222</v>
      </c>
      <c r="H177" s="294">
        <v>17</v>
      </c>
      <c r="I177" s="198">
        <v>0.57638888888888895</v>
      </c>
      <c r="J177" s="4"/>
      <c r="K177" s="4"/>
      <c r="L177" s="268"/>
      <c r="M177" s="17"/>
      <c r="N177" s="17"/>
      <c r="O177" s="32">
        <f t="shared" ref="O177" si="16">E177+G177+I177</f>
        <v>3.0638888888888887</v>
      </c>
    </row>
    <row r="178" spans="1:15">
      <c r="A178" s="81"/>
      <c r="B178" s="115"/>
      <c r="C178" s="115"/>
      <c r="D178" s="61"/>
      <c r="E178" s="61"/>
      <c r="F178" s="61"/>
      <c r="G178" s="61"/>
      <c r="H178" s="61"/>
      <c r="I178" s="61"/>
      <c r="J178" s="4"/>
      <c r="K178" s="4"/>
      <c r="L178" s="268"/>
      <c r="M178" s="17"/>
      <c r="N178" s="17"/>
      <c r="O178" s="17"/>
    </row>
    <row r="179" spans="1:15">
      <c r="A179" s="81"/>
      <c r="B179" s="83"/>
      <c r="C179" s="83"/>
      <c r="D179" s="61"/>
      <c r="E179" s="61"/>
      <c r="F179" s="61"/>
      <c r="G179" s="61"/>
      <c r="H179" s="61"/>
      <c r="I179" s="61"/>
      <c r="J179" s="4"/>
      <c r="K179" s="4"/>
      <c r="L179" s="268"/>
      <c r="M179" s="17"/>
      <c r="N179" s="17"/>
      <c r="O179" s="17"/>
    </row>
    <row r="180" spans="1:15">
      <c r="A180" s="81"/>
      <c r="B180" s="82" t="s">
        <v>386</v>
      </c>
      <c r="C180" s="82"/>
      <c r="D180" s="61"/>
      <c r="E180" s="61"/>
      <c r="F180" s="61"/>
      <c r="G180" s="61"/>
      <c r="H180" s="61"/>
      <c r="I180" s="61"/>
      <c r="J180" s="4"/>
      <c r="K180" s="4"/>
      <c r="L180" s="268"/>
      <c r="M180" s="17"/>
      <c r="N180" s="17"/>
      <c r="O180" s="17"/>
    </row>
    <row r="181" spans="1:15">
      <c r="A181" s="91">
        <v>1</v>
      </c>
      <c r="B181" s="8" t="s">
        <v>82</v>
      </c>
      <c r="C181" s="8" t="s">
        <v>109</v>
      </c>
      <c r="D181" s="61"/>
      <c r="E181" s="149"/>
      <c r="F181" s="61"/>
      <c r="G181" s="289"/>
      <c r="H181" s="61"/>
      <c r="I181" s="149"/>
      <c r="J181" s="4"/>
      <c r="K181" s="4"/>
      <c r="L181" s="268"/>
      <c r="M181" s="17"/>
      <c r="N181" s="17"/>
      <c r="O181" s="17"/>
    </row>
    <row r="182" spans="1:15">
      <c r="A182" s="100" t="s">
        <v>5</v>
      </c>
      <c r="B182" s="8" t="s">
        <v>405</v>
      </c>
      <c r="C182" s="8" t="s">
        <v>109</v>
      </c>
      <c r="D182" s="9">
        <v>2</v>
      </c>
      <c r="E182" s="76">
        <v>2.6388888888888889E-2</v>
      </c>
      <c r="F182" s="169"/>
      <c r="G182" s="169"/>
      <c r="H182" s="169">
        <v>2</v>
      </c>
      <c r="I182" s="144">
        <v>8.3333333333333329E-2</v>
      </c>
      <c r="J182" s="4"/>
      <c r="K182" s="4"/>
      <c r="L182" s="153">
        <f>E182+G182+I182</f>
        <v>0.10972222222222222</v>
      </c>
      <c r="M182" s="17"/>
      <c r="N182" s="17"/>
      <c r="O182" s="17"/>
    </row>
    <row r="183" spans="1:15">
      <c r="A183" s="100" t="s">
        <v>6</v>
      </c>
      <c r="B183" s="8" t="s">
        <v>406</v>
      </c>
      <c r="C183" s="8" t="s">
        <v>109</v>
      </c>
      <c r="D183" s="9">
        <v>2</v>
      </c>
      <c r="E183" s="76">
        <v>2.4305555555555556E-2</v>
      </c>
      <c r="F183" s="9"/>
      <c r="G183" s="76"/>
      <c r="H183" s="9"/>
      <c r="I183" s="76"/>
      <c r="J183" s="4"/>
      <c r="K183" s="4"/>
      <c r="L183" s="153">
        <f>E183+G183+I183</f>
        <v>2.4305555555555556E-2</v>
      </c>
      <c r="M183" s="17"/>
      <c r="N183" s="17"/>
      <c r="O183" s="17"/>
    </row>
    <row r="184" spans="1:15">
      <c r="A184" s="100"/>
      <c r="B184" s="8"/>
      <c r="C184" s="8"/>
      <c r="D184" s="61"/>
      <c r="E184" s="149"/>
      <c r="F184" s="61"/>
      <c r="G184" s="289"/>
      <c r="H184" s="61"/>
      <c r="I184" s="149"/>
      <c r="J184" s="4"/>
      <c r="K184" s="4"/>
      <c r="L184" s="268"/>
      <c r="M184" s="17"/>
      <c r="N184" s="17"/>
      <c r="O184" s="17"/>
    </row>
    <row r="185" spans="1:15">
      <c r="A185" s="81">
        <v>2</v>
      </c>
      <c r="B185" s="83" t="s">
        <v>403</v>
      </c>
      <c r="C185" s="23" t="s">
        <v>480</v>
      </c>
      <c r="D185" s="61"/>
      <c r="E185" s="149"/>
      <c r="F185" s="61"/>
      <c r="G185" s="289"/>
      <c r="H185" s="61"/>
      <c r="I185" s="149"/>
      <c r="J185" s="4"/>
      <c r="K185" s="4"/>
      <c r="L185" s="268"/>
      <c r="M185" s="17"/>
      <c r="N185" s="17"/>
      <c r="O185" s="17"/>
    </row>
    <row r="186" spans="1:15">
      <c r="A186" s="100" t="s">
        <v>5</v>
      </c>
      <c r="B186" s="8" t="s">
        <v>122</v>
      </c>
      <c r="C186" s="23" t="s">
        <v>480</v>
      </c>
      <c r="D186" s="9">
        <v>6</v>
      </c>
      <c r="E186" s="76">
        <v>2.1527777777777778E-2</v>
      </c>
      <c r="F186" s="169">
        <v>10</v>
      </c>
      <c r="G186" s="144">
        <v>6.7361111111111108E-2</v>
      </c>
      <c r="H186" s="169">
        <v>6</v>
      </c>
      <c r="I186" s="144">
        <v>8.611111111111111E-2</v>
      </c>
      <c r="J186" s="9"/>
      <c r="K186" s="4"/>
      <c r="L186" s="268"/>
      <c r="M186" s="32">
        <f>E186+G186+I186</f>
        <v>0.17499999999999999</v>
      </c>
      <c r="N186" s="17"/>
      <c r="O186" s="17"/>
    </row>
    <row r="187" spans="1:15">
      <c r="A187" s="100" t="s">
        <v>6</v>
      </c>
      <c r="B187" s="8" t="s">
        <v>119</v>
      </c>
      <c r="C187" s="23" t="s">
        <v>480</v>
      </c>
      <c r="D187" s="9">
        <v>6</v>
      </c>
      <c r="E187" s="76">
        <v>1.9444444444444445E-2</v>
      </c>
      <c r="F187" s="9"/>
      <c r="G187" s="76"/>
      <c r="H187" s="9"/>
      <c r="I187" s="76"/>
      <c r="J187" s="76">
        <v>6.9444444444444434E-2</v>
      </c>
      <c r="K187" s="4"/>
      <c r="L187" s="268"/>
      <c r="M187" s="32">
        <f>E187+G187+I187</f>
        <v>1.9444444444444445E-2</v>
      </c>
      <c r="N187" s="17"/>
      <c r="O187" s="17"/>
    </row>
    <row r="188" spans="1:15">
      <c r="A188" s="100" t="s">
        <v>7</v>
      </c>
      <c r="B188" s="8" t="s">
        <v>70</v>
      </c>
      <c r="C188" s="23" t="s">
        <v>480</v>
      </c>
      <c r="D188" s="9">
        <v>7</v>
      </c>
      <c r="E188" s="76">
        <v>2.2916666666666665E-2</v>
      </c>
      <c r="F188" s="9"/>
      <c r="G188" s="76"/>
      <c r="H188" s="9"/>
      <c r="I188" s="76"/>
      <c r="J188" s="76">
        <v>0.24166666666666667</v>
      </c>
      <c r="K188" s="4"/>
      <c r="L188" s="268"/>
      <c r="M188" s="32">
        <f>E188+G188+I188</f>
        <v>2.2916666666666665E-2</v>
      </c>
      <c r="N188" s="17"/>
      <c r="O188" s="17"/>
    </row>
    <row r="189" spans="1:15">
      <c r="A189" s="81"/>
      <c r="B189" s="83"/>
      <c r="C189" s="83"/>
      <c r="D189" s="103"/>
      <c r="E189" s="194"/>
      <c r="F189" s="103"/>
      <c r="G189" s="194"/>
      <c r="H189" s="103"/>
      <c r="I189" s="194"/>
      <c r="J189" s="4"/>
      <c r="K189" s="4"/>
      <c r="L189" s="268"/>
      <c r="M189" s="17"/>
      <c r="N189" s="17"/>
      <c r="O189" s="17"/>
    </row>
    <row r="190" spans="1:15">
      <c r="A190" s="81">
        <v>3</v>
      </c>
      <c r="B190" s="83" t="s">
        <v>3</v>
      </c>
      <c r="C190" s="83" t="s">
        <v>481</v>
      </c>
      <c r="D190" s="103"/>
      <c r="E190" s="103"/>
      <c r="F190" s="103"/>
      <c r="G190" s="103"/>
      <c r="H190" s="103"/>
      <c r="I190" s="103"/>
      <c r="J190" s="4"/>
      <c r="K190" s="4"/>
      <c r="L190" s="268"/>
      <c r="M190" s="17"/>
      <c r="N190" s="17"/>
      <c r="O190" s="17"/>
    </row>
    <row r="191" spans="1:15">
      <c r="A191" s="81"/>
      <c r="B191" s="83"/>
      <c r="C191" s="83"/>
      <c r="D191" s="103"/>
      <c r="E191" s="103"/>
      <c r="F191" s="103"/>
      <c r="G191" s="103"/>
      <c r="H191" s="103"/>
      <c r="I191" s="103"/>
      <c r="J191" s="4"/>
      <c r="K191" s="4"/>
      <c r="L191" s="268"/>
      <c r="M191" s="17"/>
      <c r="N191" s="17"/>
      <c r="O191" s="17"/>
    </row>
    <row r="192" spans="1:15">
      <c r="A192" s="81">
        <v>4</v>
      </c>
      <c r="B192" s="83" t="s">
        <v>4</v>
      </c>
      <c r="C192" s="83" t="s">
        <v>482</v>
      </c>
      <c r="D192" s="61"/>
      <c r="E192" s="61"/>
      <c r="F192" s="169">
        <v>12</v>
      </c>
      <c r="G192" s="144">
        <v>0.41805555555555557</v>
      </c>
      <c r="H192" s="169">
        <v>27</v>
      </c>
      <c r="I192" s="144">
        <v>0.22291666666666668</v>
      </c>
      <c r="J192" s="144">
        <v>0.22291666666666668</v>
      </c>
      <c r="K192" s="4"/>
      <c r="L192" s="268"/>
      <c r="M192" s="17"/>
      <c r="N192" s="17"/>
      <c r="O192" s="32">
        <f t="shared" ref="O192:O202" si="17">E192+G192+I192</f>
        <v>0.64097222222222228</v>
      </c>
    </row>
    <row r="193" spans="1:15">
      <c r="A193" s="80" t="s">
        <v>5</v>
      </c>
      <c r="B193" s="106" t="s">
        <v>443</v>
      </c>
      <c r="C193" s="83" t="s">
        <v>482</v>
      </c>
      <c r="D193" s="9">
        <v>2</v>
      </c>
      <c r="E193" s="76">
        <v>0.15555555555555556</v>
      </c>
      <c r="F193" s="9"/>
      <c r="G193" s="76"/>
      <c r="H193" s="9"/>
      <c r="I193" s="76"/>
      <c r="J193" s="4"/>
      <c r="K193" s="4"/>
      <c r="L193" s="268"/>
      <c r="M193" s="17"/>
      <c r="N193" s="17"/>
      <c r="O193" s="32">
        <f t="shared" si="17"/>
        <v>0.15555555555555556</v>
      </c>
    </row>
    <row r="194" spans="1:15">
      <c r="A194" s="80" t="s">
        <v>6</v>
      </c>
      <c r="B194" s="106" t="s">
        <v>444</v>
      </c>
      <c r="C194" s="83" t="s">
        <v>482</v>
      </c>
      <c r="D194" s="9">
        <v>4</v>
      </c>
      <c r="E194" s="76">
        <v>2.361111111111111E-2</v>
      </c>
      <c r="F194" s="9"/>
      <c r="G194" s="76"/>
      <c r="H194" s="9"/>
      <c r="I194" s="76"/>
      <c r="J194" s="4"/>
      <c r="K194" s="4"/>
      <c r="L194" s="268"/>
      <c r="M194" s="17"/>
      <c r="N194" s="17"/>
      <c r="O194" s="32">
        <f t="shared" si="17"/>
        <v>2.361111111111111E-2</v>
      </c>
    </row>
    <row r="195" spans="1:15">
      <c r="A195" s="80" t="s">
        <v>7</v>
      </c>
      <c r="B195" s="66" t="s">
        <v>445</v>
      </c>
      <c r="C195" s="83" t="s">
        <v>482</v>
      </c>
      <c r="D195" s="9"/>
      <c r="E195" s="76"/>
      <c r="F195" s="9"/>
      <c r="G195" s="76"/>
      <c r="H195" s="9"/>
      <c r="I195" s="76"/>
      <c r="J195" s="4"/>
      <c r="K195" s="17"/>
      <c r="L195" s="178"/>
      <c r="M195" s="17"/>
      <c r="N195" s="17"/>
      <c r="O195" s="32"/>
    </row>
    <row r="196" spans="1:15">
      <c r="A196" s="80" t="s">
        <v>8</v>
      </c>
      <c r="B196" s="66" t="s">
        <v>446</v>
      </c>
      <c r="C196" s="83" t="s">
        <v>482</v>
      </c>
      <c r="D196" s="9"/>
      <c r="E196" s="76"/>
      <c r="F196" s="9"/>
      <c r="G196" s="76"/>
      <c r="H196" s="9"/>
      <c r="I196" s="76"/>
      <c r="J196" s="4"/>
      <c r="K196" s="17"/>
      <c r="L196" s="178"/>
      <c r="M196" s="17"/>
      <c r="N196" s="17"/>
      <c r="O196" s="32"/>
    </row>
    <row r="197" spans="1:15">
      <c r="A197" s="80" t="s">
        <v>9</v>
      </c>
      <c r="B197" s="66" t="s">
        <v>447</v>
      </c>
      <c r="C197" s="83" t="s">
        <v>482</v>
      </c>
      <c r="D197" s="9"/>
      <c r="E197" s="76"/>
      <c r="F197" s="9"/>
      <c r="G197" s="76"/>
      <c r="H197" s="9"/>
      <c r="I197" s="76"/>
      <c r="J197" s="4"/>
      <c r="K197" s="17"/>
      <c r="L197" s="178"/>
      <c r="M197" s="17"/>
      <c r="N197" s="17"/>
      <c r="O197" s="32"/>
    </row>
    <row r="198" spans="1:15">
      <c r="A198" s="80" t="s">
        <v>10</v>
      </c>
      <c r="B198" s="66" t="s">
        <v>448</v>
      </c>
      <c r="C198" s="83" t="s">
        <v>482</v>
      </c>
      <c r="D198" s="9"/>
      <c r="E198" s="76"/>
      <c r="F198" s="9"/>
      <c r="G198" s="76"/>
      <c r="H198" s="9"/>
      <c r="I198" s="76"/>
      <c r="J198" s="4"/>
      <c r="K198" s="17"/>
      <c r="L198" s="178"/>
      <c r="M198" s="17"/>
      <c r="N198" s="17"/>
      <c r="O198" s="32"/>
    </row>
    <row r="199" spans="1:15">
      <c r="A199" s="80" t="s">
        <v>77</v>
      </c>
      <c r="B199" s="66" t="s">
        <v>449</v>
      </c>
      <c r="C199" s="83" t="s">
        <v>482</v>
      </c>
      <c r="D199" s="9">
        <v>4</v>
      </c>
      <c r="E199" s="76">
        <v>2.9166666666666667E-2</v>
      </c>
      <c r="F199" s="9"/>
      <c r="G199" s="76"/>
      <c r="H199" s="9"/>
      <c r="I199" s="76"/>
      <c r="J199" s="4"/>
      <c r="K199" s="17"/>
      <c r="L199" s="178"/>
      <c r="M199" s="17"/>
      <c r="N199" s="17"/>
      <c r="O199" s="32">
        <f t="shared" si="17"/>
        <v>2.9166666666666667E-2</v>
      </c>
    </row>
    <row r="200" spans="1:15">
      <c r="A200" s="80" t="s">
        <v>78</v>
      </c>
      <c r="B200" s="66" t="s">
        <v>450</v>
      </c>
      <c r="C200" s="83" t="s">
        <v>482</v>
      </c>
      <c r="D200" s="9">
        <v>7</v>
      </c>
      <c r="E200" s="76">
        <v>6.0416666666666667E-2</v>
      </c>
      <c r="F200" s="9"/>
      <c r="G200" s="76"/>
      <c r="H200" s="9"/>
      <c r="I200" s="76"/>
      <c r="J200" s="4"/>
      <c r="K200" s="17"/>
      <c r="L200" s="178"/>
      <c r="M200" s="17"/>
      <c r="N200" s="17"/>
      <c r="O200" s="32">
        <f t="shared" si="17"/>
        <v>6.0416666666666667E-2</v>
      </c>
    </row>
    <row r="201" spans="1:15">
      <c r="A201" s="80" t="s">
        <v>387</v>
      </c>
      <c r="B201" s="66" t="s">
        <v>451</v>
      </c>
      <c r="C201" s="83" t="s">
        <v>482</v>
      </c>
      <c r="D201" s="9">
        <v>3</v>
      </c>
      <c r="E201" s="76">
        <v>2.013888888888889E-2</v>
      </c>
      <c r="F201" s="9"/>
      <c r="G201" s="76"/>
      <c r="H201" s="9"/>
      <c r="I201" s="76"/>
      <c r="J201" s="4"/>
      <c r="K201" s="17"/>
      <c r="L201" s="178"/>
      <c r="M201" s="17"/>
      <c r="N201" s="17"/>
      <c r="O201" s="32">
        <f t="shared" si="17"/>
        <v>2.013888888888889E-2</v>
      </c>
    </row>
    <row r="202" spans="1:15">
      <c r="A202" s="80" t="s">
        <v>467</v>
      </c>
      <c r="B202" s="66" t="s">
        <v>452</v>
      </c>
      <c r="C202" s="83" t="s">
        <v>482</v>
      </c>
      <c r="D202" s="9">
        <v>9</v>
      </c>
      <c r="E202" s="76">
        <v>5.9027777777777776E-2</v>
      </c>
      <c r="F202" s="9"/>
      <c r="G202" s="76"/>
      <c r="H202" s="9"/>
      <c r="I202" s="76"/>
      <c r="J202" s="4"/>
      <c r="K202" s="17"/>
      <c r="L202" s="178"/>
      <c r="M202" s="17"/>
      <c r="N202" s="17"/>
      <c r="O202" s="32">
        <f t="shared" si="17"/>
        <v>5.9027777777777776E-2</v>
      </c>
    </row>
    <row r="203" spans="1:15">
      <c r="A203" s="85"/>
      <c r="B203" s="83"/>
      <c r="C203" s="83"/>
      <c r="D203" s="61"/>
      <c r="E203" s="61"/>
      <c r="F203" s="61"/>
      <c r="G203" s="61"/>
      <c r="H203" s="61"/>
      <c r="I203" s="61"/>
      <c r="J203" s="4"/>
      <c r="K203" s="17"/>
      <c r="L203" s="178"/>
      <c r="M203" s="17"/>
      <c r="N203" s="17"/>
      <c r="O203" s="17"/>
    </row>
    <row r="204" spans="1:15">
      <c r="A204" s="81"/>
      <c r="B204" s="82" t="s">
        <v>388</v>
      </c>
      <c r="C204" s="82"/>
      <c r="D204" s="61"/>
      <c r="E204" s="61"/>
      <c r="F204" s="61"/>
      <c r="G204" s="61"/>
      <c r="H204" s="61"/>
      <c r="I204" s="61"/>
      <c r="J204" s="4"/>
      <c r="K204" s="17"/>
      <c r="L204" s="178"/>
      <c r="M204" s="17"/>
      <c r="N204" s="17"/>
      <c r="O204" s="17"/>
    </row>
    <row r="205" spans="1:15">
      <c r="A205" s="81">
        <v>1</v>
      </c>
      <c r="B205" s="23" t="s">
        <v>66</v>
      </c>
      <c r="C205" s="23" t="s">
        <v>480</v>
      </c>
      <c r="D205" s="61"/>
      <c r="E205" s="61"/>
      <c r="F205" s="61"/>
      <c r="G205" s="61"/>
      <c r="H205" s="61"/>
      <c r="I205" s="61"/>
      <c r="J205" s="4"/>
      <c r="K205" s="17"/>
      <c r="L205" s="178"/>
      <c r="M205" s="17"/>
      <c r="N205" s="17"/>
      <c r="O205" s="17"/>
    </row>
    <row r="206" spans="1:15">
      <c r="A206" s="80" t="s">
        <v>5</v>
      </c>
      <c r="B206" s="83" t="s">
        <v>349</v>
      </c>
      <c r="C206" s="23" t="s">
        <v>480</v>
      </c>
      <c r="D206" s="278">
        <v>12</v>
      </c>
      <c r="E206" s="29">
        <v>0.37916666666666665</v>
      </c>
      <c r="F206" s="192">
        <v>5</v>
      </c>
      <c r="G206" s="144">
        <v>0.12986111111111112</v>
      </c>
      <c r="H206" s="192">
        <v>7</v>
      </c>
      <c r="I206" s="144">
        <v>0.83888888888888891</v>
      </c>
      <c r="J206" s="4"/>
      <c r="K206" s="17"/>
      <c r="L206" s="178"/>
      <c r="M206" s="32">
        <f>E206+G206+I206</f>
        <v>1.3479166666666667</v>
      </c>
      <c r="N206" s="17"/>
      <c r="O206" s="17"/>
    </row>
    <row r="207" spans="1:15">
      <c r="A207" s="80" t="s">
        <v>6</v>
      </c>
      <c r="B207" s="83" t="s">
        <v>358</v>
      </c>
      <c r="C207" s="23" t="s">
        <v>480</v>
      </c>
      <c r="D207" s="278">
        <v>12</v>
      </c>
      <c r="E207" s="29">
        <v>0.35069444444444442</v>
      </c>
      <c r="F207" s="192">
        <v>6</v>
      </c>
      <c r="G207" s="144">
        <v>1.2562499999999999</v>
      </c>
      <c r="H207" s="192">
        <v>3</v>
      </c>
      <c r="I207" s="144">
        <v>0.12152777777777778</v>
      </c>
      <c r="J207" s="4"/>
      <c r="K207" s="17"/>
      <c r="L207" s="178"/>
      <c r="M207" s="32">
        <f t="shared" ref="M207:M208" si="18">E207+G207+I207</f>
        <v>1.728472222222222</v>
      </c>
      <c r="N207" s="17"/>
      <c r="O207" s="17"/>
    </row>
    <row r="208" spans="1:15">
      <c r="A208" s="80" t="s">
        <v>7</v>
      </c>
      <c r="B208" s="83" t="s">
        <v>407</v>
      </c>
      <c r="C208" s="23" t="s">
        <v>480</v>
      </c>
      <c r="D208" s="278">
        <v>18</v>
      </c>
      <c r="E208" s="29">
        <v>1.4520833333333334</v>
      </c>
      <c r="F208" s="192">
        <v>10</v>
      </c>
      <c r="G208" s="144">
        <v>0.62986111111111109</v>
      </c>
      <c r="H208" s="192">
        <v>9</v>
      </c>
      <c r="I208" s="144">
        <v>0.26666666666666666</v>
      </c>
      <c r="J208" s="4"/>
      <c r="K208" s="17"/>
      <c r="L208" s="178"/>
      <c r="M208" s="32">
        <f t="shared" si="18"/>
        <v>2.348611111111111</v>
      </c>
      <c r="N208" s="17"/>
      <c r="O208" s="17"/>
    </row>
    <row r="209" spans="1:15">
      <c r="A209" s="80"/>
      <c r="B209" s="83"/>
      <c r="C209" s="83"/>
      <c r="D209" s="61"/>
      <c r="E209" s="61"/>
      <c r="F209" s="61"/>
      <c r="G209" s="61"/>
      <c r="H209" s="61"/>
      <c r="I209" s="61"/>
      <c r="J209" s="4"/>
      <c r="K209" s="17"/>
      <c r="L209" s="178"/>
      <c r="M209" s="17"/>
      <c r="N209" s="17"/>
      <c r="O209" s="17"/>
    </row>
    <row r="210" spans="1:15">
      <c r="A210" s="81">
        <v>2</v>
      </c>
      <c r="B210" s="83" t="s">
        <v>3</v>
      </c>
      <c r="C210" s="83" t="s">
        <v>481</v>
      </c>
      <c r="D210" s="143"/>
      <c r="E210" s="289"/>
      <c r="F210" s="143"/>
      <c r="G210" s="289"/>
      <c r="H210" s="143"/>
      <c r="I210" s="289"/>
      <c r="J210" s="4"/>
      <c r="K210" s="17"/>
      <c r="L210" s="178"/>
      <c r="M210" s="17"/>
      <c r="N210" s="17"/>
      <c r="O210" s="17"/>
    </row>
    <row r="211" spans="1:15">
      <c r="A211" s="80"/>
      <c r="B211" s="83"/>
      <c r="C211" s="83"/>
      <c r="D211" s="143"/>
      <c r="E211" s="149"/>
      <c r="F211" s="143"/>
      <c r="G211" s="149"/>
      <c r="H211" s="143"/>
      <c r="I211" s="149"/>
      <c r="J211" s="4"/>
      <c r="K211" s="17"/>
      <c r="L211" s="178"/>
      <c r="M211" s="17"/>
      <c r="N211" s="17"/>
      <c r="O211" s="17"/>
    </row>
    <row r="212" spans="1:15">
      <c r="A212" s="81">
        <v>3</v>
      </c>
      <c r="B212" s="83" t="s">
        <v>4</v>
      </c>
      <c r="C212" s="83" t="s">
        <v>482</v>
      </c>
      <c r="D212" s="143"/>
      <c r="E212" s="289"/>
      <c r="F212" s="143"/>
      <c r="G212" s="289"/>
      <c r="H212" s="143"/>
      <c r="I212" s="289"/>
      <c r="J212" s="4"/>
      <c r="K212" s="17"/>
      <c r="L212" s="178"/>
      <c r="M212" s="17"/>
      <c r="N212" s="17"/>
      <c r="O212" s="17"/>
    </row>
    <row r="213" spans="1:15">
      <c r="A213" s="80" t="s">
        <v>5</v>
      </c>
      <c r="B213" s="108" t="s">
        <v>453</v>
      </c>
      <c r="C213" s="83" t="s">
        <v>482</v>
      </c>
      <c r="D213" s="278">
        <v>13</v>
      </c>
      <c r="E213" s="296">
        <v>0.32500000000000001</v>
      </c>
      <c r="F213" s="192">
        <v>4</v>
      </c>
      <c r="G213" s="144">
        <v>2.013888888888889E-2</v>
      </c>
      <c r="H213" s="192">
        <v>11</v>
      </c>
      <c r="I213" s="144">
        <v>0.46527777777777773</v>
      </c>
      <c r="J213" s="4"/>
      <c r="K213" s="17"/>
      <c r="L213" s="178"/>
      <c r="M213" s="17"/>
      <c r="N213" s="17"/>
      <c r="O213" s="32">
        <f t="shared" ref="O213:O214" si="19">E213+G213+I213</f>
        <v>0.81041666666666656</v>
      </c>
    </row>
    <row r="214" spans="1:15">
      <c r="A214" s="80" t="s">
        <v>6</v>
      </c>
      <c r="B214" s="108" t="s">
        <v>454</v>
      </c>
      <c r="C214" s="83" t="s">
        <v>482</v>
      </c>
      <c r="D214" s="278">
        <v>7</v>
      </c>
      <c r="E214" s="296">
        <v>0.29166666666666669</v>
      </c>
      <c r="F214" s="192">
        <v>5</v>
      </c>
      <c r="G214" s="144">
        <v>2.5694444444444447E-2</v>
      </c>
      <c r="H214" s="192">
        <v>19</v>
      </c>
      <c r="I214" s="144">
        <v>0.28541666666666665</v>
      </c>
      <c r="J214" s="4"/>
      <c r="K214" s="17"/>
      <c r="L214" s="178"/>
      <c r="M214" s="17"/>
      <c r="N214" s="17"/>
      <c r="O214" s="32">
        <f t="shared" si="19"/>
        <v>0.60277777777777786</v>
      </c>
    </row>
    <row r="215" spans="1:15">
      <c r="A215" s="81"/>
      <c r="B215" s="83"/>
      <c r="C215" s="83"/>
      <c r="D215" s="143"/>
      <c r="E215" s="289"/>
      <c r="F215" s="143"/>
      <c r="G215" s="289"/>
      <c r="H215" s="143"/>
      <c r="I215" s="289"/>
      <c r="J215" s="4"/>
      <c r="K215" s="17"/>
      <c r="L215" s="178"/>
      <c r="M215" s="17"/>
      <c r="N215" s="17"/>
      <c r="O215" s="17"/>
    </row>
    <row r="216" spans="1:15">
      <c r="A216" s="81"/>
      <c r="B216" s="82" t="s">
        <v>389</v>
      </c>
      <c r="C216" s="82"/>
      <c r="D216" s="61"/>
      <c r="E216" s="61"/>
      <c r="F216" s="61"/>
      <c r="G216" s="61"/>
      <c r="H216" s="61"/>
      <c r="I216" s="61"/>
      <c r="J216" s="4"/>
      <c r="K216" s="17"/>
      <c r="L216" s="178"/>
      <c r="M216" s="17"/>
      <c r="N216" s="17"/>
      <c r="O216" s="17"/>
    </row>
    <row r="217" spans="1:15">
      <c r="A217" s="81">
        <v>1</v>
      </c>
      <c r="B217" s="23" t="s">
        <v>66</v>
      </c>
      <c r="C217" s="23" t="s">
        <v>480</v>
      </c>
      <c r="D217" s="61"/>
      <c r="E217" s="61"/>
      <c r="F217" s="61"/>
      <c r="G217" s="61"/>
      <c r="H217" s="61"/>
      <c r="I217" s="61"/>
      <c r="J217" s="4"/>
      <c r="K217" s="17"/>
      <c r="L217" s="178"/>
      <c r="M217" s="17"/>
      <c r="N217" s="17"/>
      <c r="O217" s="17"/>
    </row>
    <row r="218" spans="1:15">
      <c r="A218" s="80" t="s">
        <v>5</v>
      </c>
      <c r="B218" s="83" t="s">
        <v>362</v>
      </c>
      <c r="C218" s="23" t="s">
        <v>480</v>
      </c>
      <c r="D218" s="278">
        <v>3</v>
      </c>
      <c r="E218" s="279">
        <v>0.21597222222222223</v>
      </c>
      <c r="F218" s="303">
        <v>2</v>
      </c>
      <c r="G218" s="198">
        <v>6.9444444444444441E-3</v>
      </c>
      <c r="H218" s="291">
        <v>4</v>
      </c>
      <c r="I218" s="198">
        <v>1.3888888888888888E-2</v>
      </c>
      <c r="J218" s="4"/>
      <c r="K218" s="17"/>
      <c r="L218" s="178"/>
      <c r="M218" s="32">
        <f t="shared" ref="M218:M219" si="20">E218+G218+I218</f>
        <v>0.23680555555555557</v>
      </c>
      <c r="N218" s="17"/>
      <c r="O218" s="17"/>
    </row>
    <row r="219" spans="1:15">
      <c r="A219" s="80" t="s">
        <v>6</v>
      </c>
      <c r="B219" s="83" t="s">
        <v>363</v>
      </c>
      <c r="C219" s="23" t="s">
        <v>480</v>
      </c>
      <c r="D219" s="267">
        <v>1</v>
      </c>
      <c r="E219" s="14">
        <v>6.2500000000000003E-3</v>
      </c>
      <c r="F219" s="303">
        <v>2</v>
      </c>
      <c r="G219" s="198">
        <v>6.9444444444444441E-3</v>
      </c>
      <c r="H219" s="291">
        <v>4</v>
      </c>
      <c r="I219" s="198">
        <v>1.3888888888888888E-2</v>
      </c>
      <c r="J219" s="4"/>
      <c r="K219" s="17"/>
      <c r="L219" s="178"/>
      <c r="M219" s="32">
        <f t="shared" si="20"/>
        <v>2.7083333333333334E-2</v>
      </c>
      <c r="N219" s="17"/>
      <c r="O219" s="17"/>
    </row>
    <row r="220" spans="1:15">
      <c r="A220" s="80"/>
      <c r="B220" s="83"/>
      <c r="C220" s="83"/>
      <c r="D220" s="143"/>
      <c r="E220" s="149"/>
      <c r="F220" s="143"/>
      <c r="G220" s="149"/>
      <c r="H220" s="143"/>
      <c r="I220" s="149"/>
      <c r="J220" s="4"/>
      <c r="K220" s="17"/>
      <c r="L220" s="178"/>
      <c r="M220" s="17"/>
      <c r="N220" s="17"/>
      <c r="O220" s="17"/>
    </row>
    <row r="221" spans="1:15">
      <c r="A221" s="81">
        <v>2</v>
      </c>
      <c r="B221" s="83" t="s">
        <v>3</v>
      </c>
      <c r="C221" s="83" t="s">
        <v>481</v>
      </c>
      <c r="D221" s="143"/>
      <c r="E221" s="143"/>
      <c r="F221" s="143"/>
      <c r="G221" s="143"/>
      <c r="H221" s="143"/>
      <c r="I221" s="143"/>
      <c r="J221" s="4"/>
      <c r="K221" s="17"/>
      <c r="L221" s="178"/>
      <c r="M221" s="17"/>
      <c r="N221" s="17"/>
      <c r="O221" s="17"/>
    </row>
    <row r="222" spans="1:15">
      <c r="A222" s="80"/>
      <c r="B222" s="83"/>
      <c r="C222" s="83"/>
      <c r="D222" s="143"/>
      <c r="E222" s="143"/>
      <c r="F222" s="143"/>
      <c r="G222" s="143"/>
      <c r="H222" s="143"/>
      <c r="I222" s="143"/>
      <c r="J222" s="4"/>
      <c r="K222" s="17"/>
      <c r="L222" s="178"/>
      <c r="M222" s="17"/>
      <c r="N222" s="17"/>
      <c r="O222" s="17"/>
    </row>
    <row r="223" spans="1:15">
      <c r="A223" s="81">
        <v>3</v>
      </c>
      <c r="B223" s="83" t="s">
        <v>4</v>
      </c>
      <c r="C223" s="83" t="s">
        <v>482</v>
      </c>
      <c r="D223" s="61"/>
      <c r="E223" s="61"/>
      <c r="F223" s="61"/>
      <c r="G223" s="61"/>
      <c r="H223" s="61"/>
      <c r="I223" s="61"/>
      <c r="J223" s="4"/>
      <c r="K223" s="17"/>
      <c r="L223" s="178"/>
      <c r="M223" s="17"/>
      <c r="N223" s="17"/>
      <c r="O223" s="17"/>
    </row>
    <row r="224" spans="1:15">
      <c r="A224" s="81" t="s">
        <v>5</v>
      </c>
      <c r="B224" s="83" t="s">
        <v>390</v>
      </c>
      <c r="C224" s="83" t="s">
        <v>482</v>
      </c>
      <c r="D224" s="278">
        <v>1</v>
      </c>
      <c r="E224" s="279">
        <v>1.8055555555555554E-2</v>
      </c>
      <c r="F224" s="304"/>
      <c r="G224" s="198"/>
      <c r="H224" s="291">
        <v>4</v>
      </c>
      <c r="I224" s="198">
        <v>9.2361111111111116E-2</v>
      </c>
      <c r="J224" s="4"/>
      <c r="K224" s="17"/>
      <c r="L224" s="178"/>
      <c r="M224" s="17"/>
      <c r="N224" s="17"/>
      <c r="O224" s="32">
        <f t="shared" ref="O224:O225" si="21">E224+G224+I224</f>
        <v>0.11041666666666666</v>
      </c>
    </row>
    <row r="225" spans="1:15">
      <c r="A225" s="81" t="s">
        <v>6</v>
      </c>
      <c r="B225" s="83" t="s">
        <v>391</v>
      </c>
      <c r="C225" s="83" t="s">
        <v>482</v>
      </c>
      <c r="D225" s="278"/>
      <c r="E225" s="279"/>
      <c r="F225" s="291">
        <v>2</v>
      </c>
      <c r="G225" s="198">
        <v>4.5138888888888888E-2</v>
      </c>
      <c r="H225" s="291">
        <v>7</v>
      </c>
      <c r="I225" s="198">
        <v>1.4583333333333332E-2</v>
      </c>
      <c r="J225" s="4"/>
      <c r="K225" s="17"/>
      <c r="L225" s="178"/>
      <c r="M225" s="17"/>
      <c r="N225" s="17"/>
      <c r="O225" s="32">
        <f t="shared" si="21"/>
        <v>5.9722222222222218E-2</v>
      </c>
    </row>
    <row r="226" spans="1:15">
      <c r="A226" s="81"/>
      <c r="B226" s="83"/>
      <c r="C226" s="83"/>
      <c r="D226" s="61"/>
      <c r="E226" s="61"/>
      <c r="F226" s="61"/>
      <c r="G226" s="61"/>
      <c r="H226" s="61"/>
      <c r="I226" s="61"/>
      <c r="J226" s="4"/>
      <c r="K226" s="17"/>
      <c r="L226" s="178"/>
      <c r="M226" s="17"/>
      <c r="N226" s="17"/>
      <c r="O226" s="17"/>
    </row>
    <row r="227" spans="1:15">
      <c r="A227" s="85"/>
      <c r="B227" s="116" t="s">
        <v>392</v>
      </c>
      <c r="C227" s="116"/>
      <c r="D227" s="61"/>
      <c r="E227" s="61"/>
      <c r="F227" s="61"/>
      <c r="G227" s="61"/>
      <c r="H227" s="61"/>
      <c r="I227" s="61"/>
      <c r="J227" s="4"/>
      <c r="K227" s="17"/>
      <c r="L227" s="178"/>
      <c r="M227" s="17"/>
      <c r="N227" s="17"/>
      <c r="O227" s="17"/>
    </row>
    <row r="228" spans="1:15">
      <c r="A228" s="81">
        <v>1</v>
      </c>
      <c r="B228" s="23" t="s">
        <v>66</v>
      </c>
      <c r="C228" s="23" t="s">
        <v>480</v>
      </c>
      <c r="D228" s="61"/>
      <c r="E228" s="61"/>
      <c r="F228" s="192">
        <v>2</v>
      </c>
      <c r="G228" s="144">
        <v>1.1534722222222222</v>
      </c>
      <c r="H228" s="192">
        <v>1</v>
      </c>
      <c r="I228" s="144">
        <v>0.15833333333333333</v>
      </c>
      <c r="J228" s="4"/>
      <c r="K228" s="17"/>
      <c r="L228" s="178"/>
      <c r="M228" s="32">
        <f t="shared" ref="M228" si="22">E228+G228+I228</f>
        <v>1.3118055555555554</v>
      </c>
      <c r="N228" s="17"/>
      <c r="O228" s="17"/>
    </row>
    <row r="229" spans="1:15">
      <c r="A229" s="80" t="s">
        <v>5</v>
      </c>
      <c r="B229" s="83" t="s">
        <v>349</v>
      </c>
      <c r="C229" s="23" t="s">
        <v>480</v>
      </c>
      <c r="D229" s="61"/>
      <c r="E229" s="61"/>
      <c r="F229" s="61"/>
      <c r="G229" s="61"/>
      <c r="H229" s="61"/>
      <c r="I229" s="61"/>
      <c r="J229" s="4"/>
      <c r="K229" s="4"/>
      <c r="L229" s="268"/>
      <c r="M229" s="32"/>
      <c r="N229" s="17"/>
      <c r="O229" s="17"/>
    </row>
    <row r="230" spans="1:15">
      <c r="A230" s="80" t="s">
        <v>6</v>
      </c>
      <c r="B230" s="83" t="s">
        <v>363</v>
      </c>
      <c r="C230" s="23" t="s">
        <v>480</v>
      </c>
      <c r="D230" s="61"/>
      <c r="E230" s="61"/>
      <c r="F230" s="61"/>
      <c r="G230" s="61"/>
      <c r="H230" s="61"/>
      <c r="I230" s="61"/>
      <c r="J230" s="4"/>
      <c r="K230" s="4"/>
      <c r="L230" s="268"/>
      <c r="M230" s="32"/>
      <c r="N230" s="17"/>
      <c r="O230" s="17"/>
    </row>
    <row r="231" spans="1:15">
      <c r="A231" s="80"/>
      <c r="B231" s="83"/>
      <c r="C231" s="83"/>
      <c r="D231" s="61"/>
      <c r="E231" s="61"/>
      <c r="F231" s="61"/>
      <c r="G231" s="61"/>
      <c r="H231" s="61"/>
      <c r="I231" s="61"/>
      <c r="J231" s="4"/>
      <c r="K231" s="4"/>
      <c r="L231" s="268"/>
      <c r="M231" s="17"/>
      <c r="N231" s="17"/>
      <c r="O231" s="17"/>
    </row>
    <row r="232" spans="1:15">
      <c r="A232" s="81">
        <v>2</v>
      </c>
      <c r="B232" s="83" t="s">
        <v>3</v>
      </c>
      <c r="C232" s="83" t="s">
        <v>481</v>
      </c>
      <c r="D232" s="61"/>
      <c r="E232" s="61"/>
      <c r="F232" s="61"/>
      <c r="G232" s="61"/>
      <c r="H232" s="61"/>
      <c r="I232" s="61"/>
      <c r="J232" s="4"/>
      <c r="K232" s="4"/>
      <c r="L232" s="268"/>
      <c r="M232" s="17"/>
      <c r="N232" s="17"/>
      <c r="O232" s="17"/>
    </row>
    <row r="233" spans="1:15">
      <c r="A233" s="80"/>
      <c r="B233" s="83"/>
      <c r="C233" s="83"/>
      <c r="D233" s="61"/>
      <c r="E233" s="61"/>
      <c r="F233" s="61"/>
      <c r="G233" s="61"/>
      <c r="H233" s="61"/>
      <c r="I233" s="61"/>
      <c r="J233" s="4"/>
      <c r="K233" s="4"/>
      <c r="L233" s="268"/>
      <c r="M233" s="17"/>
      <c r="N233" s="17"/>
      <c r="O233" s="17"/>
    </row>
    <row r="234" spans="1:15">
      <c r="A234" s="81">
        <v>3</v>
      </c>
      <c r="B234" s="83" t="s">
        <v>4</v>
      </c>
      <c r="C234" s="83" t="s">
        <v>482</v>
      </c>
      <c r="D234" s="297"/>
      <c r="E234" s="298"/>
      <c r="F234" s="192">
        <v>0</v>
      </c>
      <c r="G234" s="192">
        <v>0</v>
      </c>
      <c r="H234" s="192">
        <v>8</v>
      </c>
      <c r="I234" s="198">
        <v>1.5083333333333335</v>
      </c>
      <c r="J234" s="4"/>
      <c r="K234" s="4"/>
      <c r="L234" s="268"/>
      <c r="M234" s="17"/>
      <c r="N234" s="17"/>
      <c r="O234" s="32">
        <f t="shared" ref="O234:O236" si="23">E234+G234+I234</f>
        <v>1.5083333333333335</v>
      </c>
    </row>
    <row r="235" spans="1:15">
      <c r="A235" s="81" t="s">
        <v>5</v>
      </c>
      <c r="B235" s="83" t="s">
        <v>393</v>
      </c>
      <c r="C235" s="83" t="s">
        <v>482</v>
      </c>
      <c r="D235" s="267">
        <v>7</v>
      </c>
      <c r="E235" s="14">
        <v>0.18124999999999999</v>
      </c>
      <c r="F235" s="267"/>
      <c r="G235" s="14"/>
      <c r="H235" s="267"/>
      <c r="I235" s="14"/>
      <c r="J235" s="4"/>
      <c r="K235" s="4"/>
      <c r="L235" s="268" t="s">
        <v>473</v>
      </c>
      <c r="M235" s="17"/>
      <c r="N235" s="17"/>
      <c r="O235" s="32">
        <f t="shared" si="23"/>
        <v>0.18124999999999999</v>
      </c>
    </row>
    <row r="236" spans="1:15">
      <c r="A236" s="81" t="s">
        <v>6</v>
      </c>
      <c r="B236" s="83" t="s">
        <v>394</v>
      </c>
      <c r="C236" s="83" t="s">
        <v>482</v>
      </c>
      <c r="D236" s="267">
        <v>5</v>
      </c>
      <c r="E236" s="14">
        <v>0.71736111111111101</v>
      </c>
      <c r="F236" s="267"/>
      <c r="G236" s="14"/>
      <c r="H236" s="267"/>
      <c r="I236" s="14"/>
      <c r="J236" s="89" t="s">
        <v>108</v>
      </c>
      <c r="K236" s="90"/>
      <c r="L236" s="179"/>
      <c r="M236" s="90"/>
      <c r="N236" s="40"/>
      <c r="O236" s="32">
        <f t="shared" si="23"/>
        <v>0.71736111111111101</v>
      </c>
    </row>
    <row r="237" spans="1:15">
      <c r="A237" s="81"/>
      <c r="B237" s="83"/>
      <c r="C237" s="83"/>
      <c r="D237" s="61"/>
      <c r="E237" s="61"/>
      <c r="F237" s="61"/>
      <c r="G237" s="61"/>
      <c r="H237" s="61"/>
      <c r="I237" s="61"/>
      <c r="J237" s="4"/>
      <c r="K237" s="89"/>
      <c r="L237" s="269"/>
      <c r="M237" s="40"/>
      <c r="N237" s="17"/>
      <c r="O237" s="40"/>
    </row>
    <row r="238" spans="1:15">
      <c r="A238" s="81"/>
      <c r="B238" s="82" t="s">
        <v>395</v>
      </c>
      <c r="C238" s="82"/>
      <c r="D238" s="61"/>
      <c r="E238" s="61"/>
      <c r="F238" s="61"/>
      <c r="G238" s="61"/>
      <c r="H238" s="61"/>
      <c r="I238" s="61"/>
      <c r="J238" s="4"/>
      <c r="K238" s="4"/>
      <c r="L238" s="268"/>
      <c r="M238" s="17"/>
      <c r="N238" s="17"/>
      <c r="O238" s="17"/>
    </row>
    <row r="239" spans="1:15">
      <c r="A239" s="81">
        <v>1</v>
      </c>
      <c r="B239" s="23" t="s">
        <v>66</v>
      </c>
      <c r="C239" s="23" t="s">
        <v>481</v>
      </c>
      <c r="D239" s="61"/>
      <c r="E239" s="61"/>
      <c r="F239" s="61"/>
      <c r="G239" s="61"/>
      <c r="H239" s="61"/>
      <c r="I239" s="61"/>
      <c r="J239" s="4"/>
      <c r="K239" s="4"/>
      <c r="L239" s="268"/>
      <c r="M239" s="17"/>
      <c r="N239" s="17"/>
      <c r="O239" s="17"/>
    </row>
    <row r="240" spans="1:15">
      <c r="A240" s="80" t="s">
        <v>5</v>
      </c>
      <c r="B240" s="83" t="s">
        <v>349</v>
      </c>
      <c r="C240" s="23" t="s">
        <v>480</v>
      </c>
      <c r="D240" s="278">
        <v>2</v>
      </c>
      <c r="E240" s="296">
        <v>6.3888888888888884E-2</v>
      </c>
      <c r="F240" s="192">
        <v>20</v>
      </c>
      <c r="G240" s="144">
        <v>1.1972222222222222</v>
      </c>
      <c r="H240" s="192">
        <v>21</v>
      </c>
      <c r="I240" s="144">
        <v>1.0847222222222224</v>
      </c>
      <c r="J240" s="4"/>
      <c r="K240" s="4"/>
      <c r="L240" s="268"/>
      <c r="M240" s="32">
        <f t="shared" ref="M240:M242" si="24">E240+G240+I240</f>
        <v>2.3458333333333332</v>
      </c>
      <c r="N240" s="17"/>
      <c r="O240" s="17"/>
    </row>
    <row r="241" spans="1:17">
      <c r="A241" s="80" t="s">
        <v>6</v>
      </c>
      <c r="B241" s="83" t="s">
        <v>358</v>
      </c>
      <c r="C241" s="23" t="s">
        <v>480</v>
      </c>
      <c r="D241" s="278">
        <v>9</v>
      </c>
      <c r="E241" s="296">
        <v>0.11319444444444444</v>
      </c>
      <c r="F241" s="192">
        <v>22</v>
      </c>
      <c r="G241" s="144">
        <v>1.8805555555555555</v>
      </c>
      <c r="H241" s="192">
        <v>28</v>
      </c>
      <c r="I241" s="144">
        <v>0.90138888888888891</v>
      </c>
      <c r="J241" s="4"/>
      <c r="K241" s="4"/>
      <c r="L241" s="268"/>
      <c r="M241" s="32">
        <f t="shared" si="24"/>
        <v>2.8951388888888889</v>
      </c>
      <c r="N241" s="17"/>
      <c r="O241" s="17"/>
    </row>
    <row r="242" spans="1:17">
      <c r="A242" s="80" t="s">
        <v>7</v>
      </c>
      <c r="B242" s="83" t="s">
        <v>404</v>
      </c>
      <c r="C242" s="23" t="s">
        <v>480</v>
      </c>
      <c r="D242" s="278">
        <v>16</v>
      </c>
      <c r="E242" s="296">
        <v>0.16180555555555556</v>
      </c>
      <c r="F242" s="192">
        <v>23</v>
      </c>
      <c r="G242" s="144">
        <v>1.1701388888888888</v>
      </c>
      <c r="H242" s="192">
        <v>19</v>
      </c>
      <c r="I242" s="144">
        <v>0.15763888888888888</v>
      </c>
      <c r="J242" s="4"/>
      <c r="K242" s="4"/>
      <c r="L242" s="268"/>
      <c r="M242" s="32">
        <f t="shared" si="24"/>
        <v>1.4895833333333333</v>
      </c>
      <c r="N242" s="17"/>
      <c r="O242" s="17"/>
    </row>
    <row r="243" spans="1:17">
      <c r="A243" s="80"/>
      <c r="B243" s="83"/>
      <c r="C243" s="83"/>
      <c r="D243" s="61"/>
      <c r="E243" s="61"/>
      <c r="F243" s="61"/>
      <c r="G243" s="61"/>
      <c r="H243" s="61"/>
      <c r="I243" s="61"/>
      <c r="J243" s="4"/>
      <c r="K243" s="4"/>
      <c r="L243" s="268"/>
      <c r="M243" s="17"/>
      <c r="N243" s="17"/>
      <c r="O243" s="17"/>
    </row>
    <row r="244" spans="1:17">
      <c r="A244" s="81">
        <v>2</v>
      </c>
      <c r="B244" s="83" t="s">
        <v>3</v>
      </c>
      <c r="C244" s="83" t="s">
        <v>481</v>
      </c>
      <c r="D244" s="143"/>
      <c r="E244" s="149"/>
      <c r="F244" s="143"/>
      <c r="G244" s="149"/>
      <c r="H244" s="143"/>
      <c r="I244" s="149"/>
      <c r="J244" s="4"/>
      <c r="K244" s="4"/>
      <c r="L244" s="268"/>
      <c r="M244" s="17"/>
      <c r="N244" s="17"/>
      <c r="O244" s="17"/>
    </row>
    <row r="245" spans="1:17">
      <c r="A245" s="80"/>
      <c r="B245" s="83"/>
      <c r="C245" s="83"/>
      <c r="D245" s="143"/>
      <c r="E245" s="149"/>
      <c r="F245" s="143"/>
      <c r="G245" s="149"/>
      <c r="H245" s="143"/>
      <c r="I245" s="149"/>
      <c r="J245" s="4"/>
      <c r="K245" s="4"/>
      <c r="L245" s="268"/>
      <c r="M245" s="17"/>
      <c r="N245" s="17"/>
      <c r="O245" s="17"/>
    </row>
    <row r="246" spans="1:17">
      <c r="A246" s="81">
        <v>3</v>
      </c>
      <c r="B246" s="83" t="s">
        <v>4</v>
      </c>
      <c r="C246" s="83" t="s">
        <v>482</v>
      </c>
      <c r="D246" s="143"/>
      <c r="E246" s="149"/>
      <c r="F246" s="143"/>
      <c r="G246" s="149"/>
      <c r="H246" s="143"/>
      <c r="I246" s="149"/>
      <c r="J246" s="4"/>
      <c r="K246" s="4"/>
      <c r="L246" s="268"/>
      <c r="M246" s="17"/>
      <c r="N246" s="17"/>
      <c r="O246" s="17"/>
    </row>
    <row r="247" spans="1:17">
      <c r="A247" s="81" t="s">
        <v>5</v>
      </c>
      <c r="B247" s="83" t="s">
        <v>396</v>
      </c>
      <c r="C247" s="83" t="s">
        <v>482</v>
      </c>
      <c r="D247" s="278">
        <v>25</v>
      </c>
      <c r="E247" s="296">
        <v>0.4152777777777778</v>
      </c>
      <c r="F247" s="192">
        <v>4</v>
      </c>
      <c r="G247" s="144">
        <v>4.0972222222222222E-2</v>
      </c>
      <c r="H247" s="192">
        <v>14</v>
      </c>
      <c r="I247" s="144">
        <v>0.17777777777777778</v>
      </c>
      <c r="J247" s="4"/>
      <c r="K247" s="4"/>
      <c r="L247" s="268"/>
      <c r="M247" s="17"/>
      <c r="N247" s="17"/>
      <c r="O247" s="32">
        <f t="shared" ref="O247:O248" si="25">E247+G247+I247</f>
        <v>0.63402777777777786</v>
      </c>
    </row>
    <row r="248" spans="1:17">
      <c r="A248" s="81" t="s">
        <v>6</v>
      </c>
      <c r="B248" s="83" t="s">
        <v>397</v>
      </c>
      <c r="C248" s="83" t="s">
        <v>482</v>
      </c>
      <c r="D248" s="4"/>
      <c r="E248" s="4"/>
      <c r="F248" s="192">
        <v>3</v>
      </c>
      <c r="G248" s="144">
        <v>9.1666666666666674E-2</v>
      </c>
      <c r="H248" s="192">
        <v>4</v>
      </c>
      <c r="I248" s="144">
        <v>8.3333333333333329E-2</v>
      </c>
      <c r="J248" s="4"/>
      <c r="K248" s="4"/>
      <c r="L248" s="268"/>
      <c r="M248" s="17"/>
      <c r="N248" s="17"/>
      <c r="O248" s="32">
        <f t="shared" si="25"/>
        <v>0.17499999999999999</v>
      </c>
    </row>
    <row r="249" spans="1:17">
      <c r="A249" s="91"/>
      <c r="B249" s="8"/>
      <c r="C249" s="8"/>
      <c r="D249" s="4"/>
      <c r="E249" s="90">
        <f>SUM(E6:E248)</f>
        <v>60.880555555555546</v>
      </c>
      <c r="F249" s="90"/>
      <c r="G249" s="90">
        <f>SUM(G6:G248)</f>
        <v>60.462499999999984</v>
      </c>
      <c r="H249" s="90"/>
      <c r="I249" s="90">
        <f>SUM(I6:I248)</f>
        <v>52.757777777777783</v>
      </c>
      <c r="J249" s="4"/>
      <c r="K249" s="4"/>
      <c r="L249" s="268"/>
      <c r="M249" s="17"/>
      <c r="N249" s="17"/>
      <c r="O249" s="17"/>
    </row>
    <row r="250" spans="1:17">
      <c r="A250" s="91"/>
      <c r="B250" s="8"/>
      <c r="C250" s="8"/>
      <c r="D250" s="4"/>
      <c r="E250" s="25"/>
      <c r="F250" s="4"/>
      <c r="G250" s="25"/>
      <c r="H250" s="4"/>
      <c r="I250" s="25"/>
      <c r="J250" s="4"/>
      <c r="K250" s="4"/>
      <c r="L250" s="167"/>
      <c r="M250" s="17"/>
      <c r="N250" s="17"/>
      <c r="O250" s="17"/>
    </row>
    <row r="251" spans="1:17">
      <c r="A251" s="91"/>
      <c r="B251" s="8"/>
      <c r="C251" s="8"/>
      <c r="D251" s="4"/>
      <c r="E251" s="25"/>
      <c r="F251" s="90">
        <f>E249+G249+I249</f>
        <v>174.10083333333333</v>
      </c>
      <c r="G251" s="25"/>
      <c r="H251" s="4"/>
      <c r="I251" s="25"/>
      <c r="J251" s="4"/>
      <c r="K251" s="46">
        <f>SUM(K6:K30)</f>
        <v>0</v>
      </c>
      <c r="L251" s="46">
        <f>SUM(L6:L248)</f>
        <v>6.8236111111111111</v>
      </c>
      <c r="M251" s="46">
        <f t="shared" ref="M251:P251" si="26">SUM(M6:M248)</f>
        <v>35.90291666666667</v>
      </c>
      <c r="N251" s="46">
        <f t="shared" si="26"/>
        <v>0</v>
      </c>
      <c r="O251" s="46">
        <f t="shared" si="26"/>
        <v>131.37430555555557</v>
      </c>
      <c r="P251" s="120">
        <f t="shared" si="26"/>
        <v>0</v>
      </c>
      <c r="Q251" s="125">
        <f>K251+L251+M251+N251+O251</f>
        <v>174.10083333333336</v>
      </c>
    </row>
    <row r="252" spans="1:17">
      <c r="A252" s="91"/>
      <c r="B252" s="8"/>
      <c r="C252" s="8"/>
      <c r="D252" s="4"/>
      <c r="E252" s="25"/>
      <c r="F252" s="4"/>
      <c r="G252" s="25"/>
      <c r="H252" s="4"/>
      <c r="I252" s="25"/>
      <c r="J252" s="4"/>
      <c r="K252" s="4"/>
      <c r="L252" s="167"/>
      <c r="M252" s="17"/>
      <c r="N252" s="17"/>
      <c r="O252" s="17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31496062992125984" top="0.35433070866141736" bottom="0.35433070866141736" header="0.11811023622047245" footer="0.11811023622047245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3"/>
  <sheetViews>
    <sheetView tabSelected="1" zoomScale="80" zoomScaleNormal="80" workbookViewId="0">
      <pane ySplit="3" topLeftCell="A154" activePane="bottomLeft" state="frozen"/>
      <selection activeCell="D1" sqref="D1"/>
      <selection pane="bottomLeft" activeCell="L163" sqref="L163"/>
    </sheetView>
  </sheetViews>
  <sheetFormatPr defaultColWidth="9.140625" defaultRowHeight="12.75"/>
  <cols>
    <col min="1" max="1" width="6.42578125" style="118" customWidth="1"/>
    <col min="2" max="2" width="35" style="70" customWidth="1"/>
    <col min="3" max="3" width="10.5703125" style="70" bestFit="1" customWidth="1"/>
    <col min="4" max="4" width="10.5703125" style="72" bestFit="1" customWidth="1"/>
    <col min="5" max="5" width="19.140625" style="73" bestFit="1" customWidth="1"/>
    <col min="6" max="6" width="10.28515625" style="72" customWidth="1"/>
    <col min="7" max="7" width="19.140625" style="73" bestFit="1" customWidth="1"/>
    <col min="8" max="8" width="10.5703125" style="72" bestFit="1" customWidth="1"/>
    <col min="9" max="9" width="19.140625" style="73" bestFit="1" customWidth="1"/>
    <col min="10" max="10" width="20.140625" style="72" hidden="1" customWidth="1"/>
    <col min="11" max="11" width="14" style="72" customWidth="1"/>
    <col min="12" max="12" width="13.140625" style="72" customWidth="1"/>
    <col min="13" max="13" width="10" style="117" customWidth="1"/>
    <col min="14" max="14" width="9.140625" style="117"/>
    <col min="15" max="15" width="12.7109375" style="117" customWidth="1"/>
    <col min="16" max="16384" width="9.140625" style="117"/>
  </cols>
  <sheetData>
    <row r="1" spans="1:16">
      <c r="A1" s="333" t="s">
        <v>67</v>
      </c>
      <c r="B1" s="333"/>
      <c r="C1" s="99"/>
      <c r="D1" s="334" t="s">
        <v>69</v>
      </c>
      <c r="E1" s="334"/>
      <c r="F1" s="334"/>
      <c r="G1" s="334"/>
      <c r="H1" s="334"/>
      <c r="I1" s="87" t="s">
        <v>68</v>
      </c>
      <c r="J1" s="88"/>
      <c r="K1" s="88"/>
      <c r="L1" s="88"/>
      <c r="M1" s="17"/>
      <c r="N1" s="17"/>
      <c r="O1" s="17"/>
      <c r="P1" s="17"/>
    </row>
    <row r="2" spans="1:16" s="331" customFormat="1" ht="42.75" customHeight="1">
      <c r="A2" s="342" t="s">
        <v>0</v>
      </c>
      <c r="B2" s="343" t="s">
        <v>478</v>
      </c>
      <c r="C2" s="273" t="s">
        <v>479</v>
      </c>
      <c r="D2" s="344" t="s">
        <v>542</v>
      </c>
      <c r="E2" s="344"/>
      <c r="F2" s="344" t="s">
        <v>541</v>
      </c>
      <c r="G2" s="344"/>
      <c r="H2" s="344" t="s">
        <v>545</v>
      </c>
      <c r="I2" s="344"/>
      <c r="J2" s="337" t="s">
        <v>106</v>
      </c>
      <c r="K2" s="337" t="s">
        <v>107</v>
      </c>
      <c r="L2" s="337" t="s">
        <v>112</v>
      </c>
      <c r="M2" s="342" t="s">
        <v>54</v>
      </c>
      <c r="N2" s="342" t="s">
        <v>3</v>
      </c>
      <c r="O2" s="343" t="s">
        <v>4</v>
      </c>
      <c r="P2" s="272"/>
    </row>
    <row r="3" spans="1:16" s="124" customFormat="1" ht="25.5">
      <c r="A3" s="342"/>
      <c r="B3" s="343"/>
      <c r="C3" s="273"/>
      <c r="D3" s="274" t="s">
        <v>1</v>
      </c>
      <c r="E3" s="179" t="s">
        <v>2</v>
      </c>
      <c r="F3" s="274" t="s">
        <v>1</v>
      </c>
      <c r="G3" s="179" t="s">
        <v>2</v>
      </c>
      <c r="H3" s="274" t="s">
        <v>1</v>
      </c>
      <c r="I3" s="179" t="s">
        <v>2</v>
      </c>
      <c r="J3" s="337"/>
      <c r="K3" s="337"/>
      <c r="L3" s="337"/>
      <c r="M3" s="342"/>
      <c r="N3" s="342"/>
      <c r="O3" s="343"/>
      <c r="P3" s="40"/>
    </row>
    <row r="4" spans="1:16" ht="38.25">
      <c r="A4" s="91"/>
      <c r="B4" s="92" t="s">
        <v>408</v>
      </c>
      <c r="C4" s="97"/>
      <c r="D4" s="156"/>
      <c r="E4" s="24"/>
      <c r="F4" s="93"/>
      <c r="G4" s="24"/>
      <c r="H4" s="93"/>
      <c r="I4" s="24"/>
      <c r="J4" s="93"/>
      <c r="K4" s="93"/>
      <c r="L4" s="93"/>
      <c r="M4" s="17"/>
      <c r="N4" s="17"/>
      <c r="O4" s="17"/>
      <c r="P4" s="17"/>
    </row>
    <row r="5" spans="1:16">
      <c r="A5" s="85"/>
      <c r="B5" s="82" t="s">
        <v>409</v>
      </c>
      <c r="C5" s="82"/>
      <c r="D5" s="84"/>
      <c r="E5" s="84"/>
      <c r="F5" s="84"/>
      <c r="G5" s="84"/>
      <c r="H5" s="84"/>
      <c r="I5" s="84"/>
      <c r="J5" s="4"/>
      <c r="K5" s="4"/>
      <c r="L5" s="4"/>
      <c r="M5" s="17"/>
      <c r="N5" s="17"/>
      <c r="O5" s="17"/>
      <c r="P5" s="17"/>
    </row>
    <row r="6" spans="1:16">
      <c r="A6" s="91">
        <v>1</v>
      </c>
      <c r="B6" s="8" t="s">
        <v>82</v>
      </c>
      <c r="C6" s="8" t="s">
        <v>109</v>
      </c>
      <c r="D6" s="61"/>
      <c r="E6" s="61"/>
      <c r="F6" s="305"/>
      <c r="G6" s="305"/>
      <c r="H6" s="305"/>
      <c r="I6" s="305"/>
      <c r="J6" s="4"/>
      <c r="K6" s="4"/>
      <c r="L6" s="4"/>
      <c r="M6" s="17"/>
      <c r="N6" s="17"/>
      <c r="O6" s="17"/>
      <c r="P6" s="17"/>
    </row>
    <row r="7" spans="1:16">
      <c r="A7" s="100" t="s">
        <v>5</v>
      </c>
      <c r="B7" s="8" t="s">
        <v>83</v>
      </c>
      <c r="C7" s="8" t="s">
        <v>109</v>
      </c>
      <c r="D7" s="61">
        <v>1</v>
      </c>
      <c r="E7" s="149">
        <v>0.80972222222222223</v>
      </c>
      <c r="F7" s="314">
        <v>2</v>
      </c>
      <c r="G7" s="26">
        <v>1.8749999999999999E-2</v>
      </c>
      <c r="H7" s="314"/>
      <c r="I7" s="314"/>
      <c r="J7" s="19"/>
      <c r="K7" s="4"/>
      <c r="L7" s="14">
        <f>I7+G7+E7</f>
        <v>0.82847222222222228</v>
      </c>
      <c r="M7" s="17"/>
      <c r="N7" s="17"/>
      <c r="O7" s="17"/>
      <c r="P7" s="17"/>
    </row>
    <row r="8" spans="1:16">
      <c r="A8" s="100" t="s">
        <v>6</v>
      </c>
      <c r="B8" s="8" t="s">
        <v>84</v>
      </c>
      <c r="C8" s="8" t="s">
        <v>109</v>
      </c>
      <c r="D8" s="61"/>
      <c r="E8" s="61"/>
      <c r="F8" s="314">
        <v>2</v>
      </c>
      <c r="G8" s="26">
        <v>1.1805555555555555E-2</v>
      </c>
      <c r="H8" s="314">
        <v>1</v>
      </c>
      <c r="I8" s="26">
        <v>1.1111111111111112E-2</v>
      </c>
      <c r="J8" s="19"/>
      <c r="K8" s="4"/>
      <c r="L8" s="14">
        <f>I8+G8+E8</f>
        <v>2.2916666666666669E-2</v>
      </c>
      <c r="M8" s="17"/>
      <c r="N8" s="17"/>
      <c r="O8" s="17"/>
      <c r="P8" s="17"/>
    </row>
    <row r="9" spans="1:16">
      <c r="A9" s="100"/>
      <c r="B9" s="8"/>
      <c r="C9" s="8"/>
      <c r="D9" s="61"/>
      <c r="E9" s="61"/>
      <c r="F9" s="306"/>
      <c r="G9" s="306"/>
      <c r="H9" s="306"/>
      <c r="I9" s="306"/>
      <c r="J9" s="4"/>
      <c r="K9" s="4"/>
      <c r="L9" s="4"/>
      <c r="M9" s="17"/>
      <c r="N9" s="17"/>
      <c r="O9" s="17"/>
      <c r="P9" s="17"/>
    </row>
    <row r="10" spans="1:16">
      <c r="A10" s="91">
        <v>2</v>
      </c>
      <c r="B10" s="23" t="s">
        <v>66</v>
      </c>
      <c r="C10" s="23" t="s">
        <v>480</v>
      </c>
      <c r="D10" s="61"/>
      <c r="E10" s="61"/>
      <c r="F10" s="305"/>
      <c r="G10" s="305"/>
      <c r="H10" s="305"/>
      <c r="I10" s="305"/>
      <c r="J10" s="4"/>
      <c r="K10" s="4"/>
      <c r="L10" s="4"/>
      <c r="M10" s="17"/>
      <c r="N10" s="17"/>
      <c r="O10" s="17"/>
      <c r="P10" s="17"/>
    </row>
    <row r="11" spans="1:16">
      <c r="A11" s="100" t="s">
        <v>5</v>
      </c>
      <c r="B11" s="8" t="s">
        <v>143</v>
      </c>
      <c r="C11" s="23" t="s">
        <v>480</v>
      </c>
      <c r="D11" s="59">
        <v>3</v>
      </c>
      <c r="E11" s="307">
        <v>1.7145833333333333</v>
      </c>
      <c r="F11" s="314">
        <v>3</v>
      </c>
      <c r="G11" s="315">
        <v>4.6527777777777779E-2</v>
      </c>
      <c r="H11" s="314">
        <v>1</v>
      </c>
      <c r="I11" s="26">
        <v>4.1666666666666666E-3</v>
      </c>
      <c r="J11" s="19"/>
      <c r="K11" s="4"/>
      <c r="L11" s="4"/>
      <c r="M11" s="32">
        <f>E11+G11+I11</f>
        <v>1.7652777777777777</v>
      </c>
      <c r="N11" s="17"/>
      <c r="O11" s="17"/>
      <c r="P11" s="17"/>
    </row>
    <row r="12" spans="1:16">
      <c r="A12" s="100" t="s">
        <v>6</v>
      </c>
      <c r="B12" s="8" t="s">
        <v>133</v>
      </c>
      <c r="C12" s="23" t="s">
        <v>480</v>
      </c>
      <c r="D12" s="59">
        <v>3</v>
      </c>
      <c r="E12" s="308">
        <v>0.23333333333333331</v>
      </c>
      <c r="F12" s="314">
        <v>1</v>
      </c>
      <c r="G12" s="26">
        <v>2.2916666666666669E-2</v>
      </c>
      <c r="H12" s="314"/>
      <c r="I12" s="26"/>
      <c r="J12" s="318">
        <v>0.43263888888888885</v>
      </c>
      <c r="K12" s="4"/>
      <c r="L12" s="58"/>
      <c r="M12" s="32">
        <f t="shared" ref="M12:M13" si="0">E12+G12+I12</f>
        <v>0.25624999999999998</v>
      </c>
      <c r="N12" s="32"/>
      <c r="O12" s="17"/>
      <c r="P12" s="17"/>
    </row>
    <row r="13" spans="1:16">
      <c r="A13" s="100" t="s">
        <v>7</v>
      </c>
      <c r="B13" s="8" t="s">
        <v>143</v>
      </c>
      <c r="C13" s="23" t="s">
        <v>480</v>
      </c>
      <c r="D13" s="309">
        <v>5</v>
      </c>
      <c r="E13" s="310">
        <v>0.74097222222222225</v>
      </c>
      <c r="F13" s="314">
        <v>3</v>
      </c>
      <c r="G13" s="26">
        <v>4.3055555555555562E-2</v>
      </c>
      <c r="H13" s="314">
        <v>1</v>
      </c>
      <c r="I13" s="26">
        <v>3.472222222222222E-3</v>
      </c>
      <c r="J13" s="318">
        <v>0.60416666666666663</v>
      </c>
      <c r="K13" s="4"/>
      <c r="L13" s="58"/>
      <c r="M13" s="32">
        <f t="shared" si="0"/>
        <v>0.78749999999999998</v>
      </c>
      <c r="N13" s="17"/>
      <c r="O13" s="17"/>
      <c r="P13" s="17"/>
    </row>
    <row r="14" spans="1:16">
      <c r="A14" s="100"/>
      <c r="B14" s="8"/>
      <c r="C14" s="8"/>
      <c r="D14" s="309"/>
      <c r="E14" s="310"/>
      <c r="F14" s="311"/>
      <c r="G14" s="312"/>
      <c r="H14" s="311"/>
      <c r="I14" s="312"/>
      <c r="J14" s="4"/>
      <c r="K14" s="4"/>
      <c r="L14" s="4"/>
      <c r="M14" s="17"/>
      <c r="N14" s="17"/>
      <c r="O14" s="17"/>
      <c r="P14" s="17"/>
    </row>
    <row r="15" spans="1:16">
      <c r="A15" s="91">
        <v>3</v>
      </c>
      <c r="B15" s="8" t="s">
        <v>3</v>
      </c>
      <c r="C15" s="8" t="s">
        <v>481</v>
      </c>
      <c r="D15" s="309"/>
      <c r="E15" s="309"/>
      <c r="F15" s="59"/>
      <c r="G15" s="59"/>
      <c r="H15" s="309"/>
      <c r="I15" s="309"/>
      <c r="J15" s="9"/>
      <c r="K15" s="4"/>
      <c r="L15" s="4"/>
      <c r="M15" s="32"/>
      <c r="N15" s="17"/>
      <c r="O15" s="17"/>
      <c r="P15" s="17"/>
    </row>
    <row r="16" spans="1:16">
      <c r="A16" s="91"/>
      <c r="B16" s="8"/>
      <c r="C16" s="8"/>
      <c r="D16" s="61"/>
      <c r="E16" s="61"/>
      <c r="F16" s="61"/>
      <c r="G16" s="61"/>
      <c r="H16" s="61"/>
      <c r="I16" s="61"/>
      <c r="J16" s="76">
        <v>6.9444444444444434E-2</v>
      </c>
      <c r="K16" s="4"/>
      <c r="L16" s="4"/>
      <c r="M16" s="32"/>
      <c r="N16" s="17"/>
      <c r="O16" s="17"/>
      <c r="P16" s="17"/>
    </row>
    <row r="17" spans="1:16">
      <c r="A17" s="91">
        <v>4</v>
      </c>
      <c r="B17" s="8" t="s">
        <v>4</v>
      </c>
      <c r="C17" s="8" t="s">
        <v>482</v>
      </c>
      <c r="D17" s="61"/>
      <c r="E17" s="61"/>
      <c r="F17" s="305"/>
      <c r="G17" s="313"/>
      <c r="H17" s="305"/>
      <c r="I17" s="305"/>
      <c r="J17" s="76">
        <v>0.24166666666666667</v>
      </c>
      <c r="K17" s="4"/>
      <c r="L17" s="4"/>
      <c r="M17" s="32"/>
      <c r="N17" s="17"/>
      <c r="O17" s="17"/>
      <c r="P17" s="17"/>
    </row>
    <row r="18" spans="1:16">
      <c r="A18" s="81" t="s">
        <v>5</v>
      </c>
      <c r="B18" s="83" t="s">
        <v>410</v>
      </c>
      <c r="C18" s="8" t="s">
        <v>482</v>
      </c>
      <c r="D18" s="309">
        <v>2</v>
      </c>
      <c r="E18" s="310">
        <v>1.7361111111111112E-2</v>
      </c>
      <c r="F18" s="314"/>
      <c r="G18" s="314"/>
      <c r="H18" s="314"/>
      <c r="I18" s="314"/>
      <c r="J18" s="318">
        <v>3.0555555555555555E-2</v>
      </c>
      <c r="K18" s="4"/>
      <c r="L18" s="4"/>
      <c r="M18" s="32"/>
      <c r="N18" s="17"/>
      <c r="O18" s="50">
        <f>E18+G18+I18</f>
        <v>1.7361111111111112E-2</v>
      </c>
      <c r="P18" s="17"/>
    </row>
    <row r="19" spans="1:16">
      <c r="A19" s="81" t="s">
        <v>6</v>
      </c>
      <c r="B19" s="83" t="s">
        <v>411</v>
      </c>
      <c r="C19" s="8" t="s">
        <v>482</v>
      </c>
      <c r="D19" s="309">
        <v>2</v>
      </c>
      <c r="E19" s="310">
        <v>3.8194444444444441E-2</v>
      </c>
      <c r="F19" s="314"/>
      <c r="G19" s="314"/>
      <c r="H19" s="314">
        <v>2</v>
      </c>
      <c r="I19" s="26">
        <v>5.1486111111111112</v>
      </c>
      <c r="J19" s="19"/>
      <c r="K19" s="4"/>
      <c r="L19" s="4"/>
      <c r="M19" s="17"/>
      <c r="N19" s="17"/>
      <c r="O19" s="50">
        <f t="shared" ref="O19:O34" si="1">E19+G19+I19</f>
        <v>5.1868055555555559</v>
      </c>
      <c r="P19" s="17"/>
    </row>
    <row r="20" spans="1:16">
      <c r="A20" s="81" t="s">
        <v>7</v>
      </c>
      <c r="B20" s="83" t="s">
        <v>412</v>
      </c>
      <c r="C20" s="8" t="s">
        <v>482</v>
      </c>
      <c r="D20" s="309">
        <v>3</v>
      </c>
      <c r="E20" s="310">
        <v>5.9027777777777783E-2</v>
      </c>
      <c r="F20" s="314"/>
      <c r="G20" s="314"/>
      <c r="H20" s="314"/>
      <c r="I20" s="26"/>
      <c r="J20" s="19"/>
      <c r="K20" s="4"/>
      <c r="L20" s="4"/>
      <c r="M20" s="17"/>
      <c r="N20" s="17"/>
      <c r="O20" s="50">
        <f t="shared" si="1"/>
        <v>5.9027777777777783E-2</v>
      </c>
      <c r="P20" s="17"/>
    </row>
    <row r="21" spans="1:16">
      <c r="A21" s="81" t="s">
        <v>8</v>
      </c>
      <c r="B21" s="83" t="s">
        <v>413</v>
      </c>
      <c r="C21" s="8" t="s">
        <v>482</v>
      </c>
      <c r="D21" s="309">
        <v>1</v>
      </c>
      <c r="E21" s="310">
        <v>1.1111111111111112E-2</v>
      </c>
      <c r="F21" s="314">
        <v>5</v>
      </c>
      <c r="G21" s="315">
        <v>0.54791666666666672</v>
      </c>
      <c r="H21" s="314"/>
      <c r="I21" s="26"/>
      <c r="J21" s="19"/>
      <c r="K21" s="4"/>
      <c r="L21" s="4"/>
      <c r="M21" s="17"/>
      <c r="N21" s="17"/>
      <c r="O21" s="50">
        <f t="shared" si="1"/>
        <v>0.55902777777777779</v>
      </c>
      <c r="P21" s="17"/>
    </row>
    <row r="22" spans="1:16">
      <c r="A22" s="81" t="s">
        <v>9</v>
      </c>
      <c r="B22" s="83" t="s">
        <v>414</v>
      </c>
      <c r="C22" s="8" t="s">
        <v>482</v>
      </c>
      <c r="D22" s="309">
        <v>4</v>
      </c>
      <c r="E22" s="307">
        <v>1.54375</v>
      </c>
      <c r="F22" s="314"/>
      <c r="G22" s="314"/>
      <c r="H22" s="314"/>
      <c r="I22" s="26"/>
      <c r="J22" s="19"/>
      <c r="K22" s="4"/>
      <c r="L22" s="4"/>
      <c r="M22" s="17"/>
      <c r="N22" s="17"/>
      <c r="O22" s="50">
        <f t="shared" si="1"/>
        <v>1.54375</v>
      </c>
      <c r="P22" s="17"/>
    </row>
    <row r="23" spans="1:16">
      <c r="A23" s="81" t="s">
        <v>10</v>
      </c>
      <c r="B23" s="83" t="s">
        <v>415</v>
      </c>
      <c r="C23" s="8" t="s">
        <v>482</v>
      </c>
      <c r="D23" s="309">
        <v>1</v>
      </c>
      <c r="E23" s="310">
        <v>0.4513888888888889</v>
      </c>
      <c r="F23" s="314">
        <v>1</v>
      </c>
      <c r="G23" s="315">
        <v>3.3333333333333333E-2</v>
      </c>
      <c r="H23" s="314">
        <v>5</v>
      </c>
      <c r="I23" s="26">
        <v>1.5055555555555555</v>
      </c>
      <c r="J23" s="19"/>
      <c r="K23" s="4"/>
      <c r="L23" s="4"/>
      <c r="M23" s="17"/>
      <c r="N23" s="17"/>
      <c r="O23" s="50">
        <f t="shared" si="1"/>
        <v>1.9902777777777778</v>
      </c>
      <c r="P23" s="17"/>
    </row>
    <row r="24" spans="1:16">
      <c r="A24" s="81" t="s">
        <v>77</v>
      </c>
      <c r="B24" s="83" t="s">
        <v>416</v>
      </c>
      <c r="C24" s="8" t="s">
        <v>482</v>
      </c>
      <c r="D24" s="309">
        <v>2</v>
      </c>
      <c r="E24" s="310">
        <v>0.46180555555555558</v>
      </c>
      <c r="F24" s="314">
        <v>1</v>
      </c>
      <c r="G24" s="315">
        <v>1.3888888888888888E-2</v>
      </c>
      <c r="H24" s="314">
        <v>4</v>
      </c>
      <c r="I24" s="26">
        <v>0.33680555555555558</v>
      </c>
      <c r="J24" s="19"/>
      <c r="K24" s="4"/>
      <c r="L24" s="4"/>
      <c r="M24" s="17"/>
      <c r="N24" s="17"/>
      <c r="O24" s="50">
        <f t="shared" si="1"/>
        <v>0.8125</v>
      </c>
      <c r="P24" s="17"/>
    </row>
    <row r="25" spans="1:16">
      <c r="A25" s="81" t="s">
        <v>78</v>
      </c>
      <c r="B25" s="83" t="s">
        <v>417</v>
      </c>
      <c r="C25" s="8" t="s">
        <v>482</v>
      </c>
      <c r="D25" s="309">
        <v>14</v>
      </c>
      <c r="E25" s="316">
        <v>4.3680555555555554</v>
      </c>
      <c r="F25" s="314">
        <v>7</v>
      </c>
      <c r="G25" s="26">
        <v>1.7520833333333332</v>
      </c>
      <c r="H25" s="314"/>
      <c r="I25" s="26"/>
      <c r="J25" s="317"/>
      <c r="K25" s="4"/>
      <c r="L25" s="4"/>
      <c r="M25" s="25"/>
      <c r="N25" s="17"/>
      <c r="O25" s="50">
        <f t="shared" si="1"/>
        <v>6.1201388888888886</v>
      </c>
      <c r="P25" s="17"/>
    </row>
    <row r="26" spans="1:16">
      <c r="A26" s="81" t="s">
        <v>86</v>
      </c>
      <c r="B26" s="83" t="s">
        <v>418</v>
      </c>
      <c r="C26" s="8" t="s">
        <v>482</v>
      </c>
      <c r="D26" s="309">
        <v>4</v>
      </c>
      <c r="E26" s="310">
        <v>8.7500000000000008E-2</v>
      </c>
      <c r="F26" s="314">
        <v>3</v>
      </c>
      <c r="G26" s="26">
        <v>4.9305555555555554E-2</v>
      </c>
      <c r="H26" s="314">
        <v>4</v>
      </c>
      <c r="I26" s="26">
        <v>0.30555555555555552</v>
      </c>
      <c r="J26" s="318">
        <v>8.3333333333333332E-3</v>
      </c>
      <c r="K26" s="4"/>
      <c r="L26" s="4"/>
      <c r="M26" s="25"/>
      <c r="N26" s="17"/>
      <c r="O26" s="50">
        <f t="shared" si="1"/>
        <v>0.44236111111111109</v>
      </c>
      <c r="P26" s="17"/>
    </row>
    <row r="27" spans="1:16">
      <c r="A27" s="81" t="s">
        <v>87</v>
      </c>
      <c r="B27" s="83" t="s">
        <v>419</v>
      </c>
      <c r="C27" s="8" t="s">
        <v>482</v>
      </c>
      <c r="D27" s="309"/>
      <c r="E27" s="309"/>
      <c r="F27" s="314"/>
      <c r="G27" s="26"/>
      <c r="H27" s="314"/>
      <c r="I27" s="314"/>
      <c r="J27" s="317"/>
      <c r="K27" s="4"/>
      <c r="L27" s="4"/>
      <c r="M27" s="25"/>
      <c r="N27" s="17"/>
      <c r="O27" s="50">
        <f t="shared" si="1"/>
        <v>0</v>
      </c>
      <c r="P27" s="17"/>
    </row>
    <row r="28" spans="1:16">
      <c r="A28" s="81" t="s">
        <v>88</v>
      </c>
      <c r="B28" s="83" t="s">
        <v>420</v>
      </c>
      <c r="C28" s="8" t="s">
        <v>482</v>
      </c>
      <c r="D28" s="309">
        <v>6</v>
      </c>
      <c r="E28" s="310">
        <v>0.10208333333333335</v>
      </c>
      <c r="F28" s="314">
        <v>1</v>
      </c>
      <c r="G28" s="26">
        <v>9.7222222222222224E-3</v>
      </c>
      <c r="H28" s="314">
        <v>5</v>
      </c>
      <c r="I28" s="315">
        <v>0.35694444444444445</v>
      </c>
      <c r="J28" s="19"/>
      <c r="K28" s="4"/>
      <c r="L28" s="4"/>
      <c r="M28" s="25"/>
      <c r="N28" s="17"/>
      <c r="O28" s="50">
        <f t="shared" si="1"/>
        <v>0.46875</v>
      </c>
      <c r="P28" s="17"/>
    </row>
    <row r="29" spans="1:16">
      <c r="A29" s="81" t="s">
        <v>89</v>
      </c>
      <c r="B29" s="83" t="s">
        <v>421</v>
      </c>
      <c r="C29" s="8" t="s">
        <v>482</v>
      </c>
      <c r="D29" s="309">
        <v>4</v>
      </c>
      <c r="E29" s="310">
        <v>2.7083333333333334E-2</v>
      </c>
      <c r="F29" s="314"/>
      <c r="G29" s="314"/>
      <c r="H29" s="314">
        <v>4</v>
      </c>
      <c r="I29" s="315">
        <v>0.14652777777777778</v>
      </c>
      <c r="J29" s="19"/>
      <c r="K29" s="4"/>
      <c r="L29" s="4"/>
      <c r="M29" s="25"/>
      <c r="N29" s="17"/>
      <c r="O29" s="50">
        <f t="shared" si="1"/>
        <v>0.1736111111111111</v>
      </c>
      <c r="P29" s="17"/>
    </row>
    <row r="30" spans="1:16">
      <c r="A30" s="81" t="s">
        <v>90</v>
      </c>
      <c r="B30" s="83" t="s">
        <v>422</v>
      </c>
      <c r="C30" s="8" t="s">
        <v>482</v>
      </c>
      <c r="D30" s="309">
        <v>2</v>
      </c>
      <c r="E30" s="316">
        <v>2.7083333333333334E-2</v>
      </c>
      <c r="F30" s="314"/>
      <c r="G30" s="314"/>
      <c r="H30" s="314">
        <v>5</v>
      </c>
      <c r="I30" s="26">
        <v>1.3784722222222223</v>
      </c>
      <c r="J30" s="19"/>
      <c r="K30" s="4"/>
      <c r="L30" s="4"/>
      <c r="M30" s="17"/>
      <c r="N30" s="17"/>
      <c r="O30" s="50">
        <f t="shared" si="1"/>
        <v>1.4055555555555557</v>
      </c>
      <c r="P30" s="17"/>
    </row>
    <row r="31" spans="1:16">
      <c r="A31" s="81" t="s">
        <v>91</v>
      </c>
      <c r="B31" s="83" t="s">
        <v>423</v>
      </c>
      <c r="C31" s="8" t="s">
        <v>482</v>
      </c>
      <c r="D31" s="309">
        <v>4</v>
      </c>
      <c r="E31" s="310">
        <v>2.7083333333333334E-2</v>
      </c>
      <c r="F31" s="314">
        <v>1</v>
      </c>
      <c r="G31" s="315">
        <v>4.9999999999999996E-2</v>
      </c>
      <c r="H31" s="314">
        <v>9</v>
      </c>
      <c r="I31" s="315">
        <v>0.64097222222222217</v>
      </c>
      <c r="J31" s="19"/>
      <c r="K31" s="4"/>
      <c r="L31" s="4"/>
      <c r="M31" s="17"/>
      <c r="N31" s="17"/>
      <c r="O31" s="50">
        <f t="shared" si="1"/>
        <v>0.71805555555555545</v>
      </c>
      <c r="P31" s="17"/>
    </row>
    <row r="32" spans="1:16">
      <c r="A32" s="81" t="s">
        <v>92</v>
      </c>
      <c r="B32" s="83" t="s">
        <v>424</v>
      </c>
      <c r="C32" s="8" t="s">
        <v>482</v>
      </c>
      <c r="D32" s="309">
        <v>2</v>
      </c>
      <c r="E32" s="310">
        <v>6.458333333333334E-2</v>
      </c>
      <c r="F32" s="314">
        <v>2</v>
      </c>
      <c r="G32" s="315">
        <v>0.20277777777777781</v>
      </c>
      <c r="H32" s="314">
        <v>4</v>
      </c>
      <c r="I32" s="315">
        <v>5.7638888888888885E-2</v>
      </c>
      <c r="J32" s="19"/>
      <c r="K32" s="4"/>
      <c r="L32" s="4"/>
      <c r="M32" s="17"/>
      <c r="N32" s="17"/>
      <c r="O32" s="50">
        <f t="shared" si="1"/>
        <v>0.32500000000000007</v>
      </c>
      <c r="P32" s="17"/>
    </row>
    <row r="33" spans="1:16">
      <c r="A33" s="81" t="s">
        <v>93</v>
      </c>
      <c r="B33" s="83" t="s">
        <v>425</v>
      </c>
      <c r="C33" s="8" t="s">
        <v>482</v>
      </c>
      <c r="D33" s="309">
        <v>6</v>
      </c>
      <c r="E33" s="310">
        <v>0.15416666666666667</v>
      </c>
      <c r="F33" s="314">
        <v>5</v>
      </c>
      <c r="G33" s="315">
        <v>6.458333333333334E-2</v>
      </c>
      <c r="H33" s="314">
        <v>7</v>
      </c>
      <c r="I33" s="315">
        <v>6.3888888888888884E-2</v>
      </c>
      <c r="J33" s="19"/>
      <c r="K33" s="4"/>
      <c r="L33" s="4"/>
      <c r="M33" s="17"/>
      <c r="N33" s="17"/>
      <c r="O33" s="50">
        <f t="shared" si="1"/>
        <v>0.28263888888888888</v>
      </c>
      <c r="P33" s="17"/>
    </row>
    <row r="34" spans="1:16">
      <c r="A34" s="81" t="s">
        <v>94</v>
      </c>
      <c r="B34" s="83" t="s">
        <v>426</v>
      </c>
      <c r="C34" s="8" t="s">
        <v>482</v>
      </c>
      <c r="D34" s="309">
        <v>4</v>
      </c>
      <c r="E34" s="310">
        <v>4.9305555555555554E-2</v>
      </c>
      <c r="F34" s="314">
        <v>1</v>
      </c>
      <c r="G34" s="315">
        <v>2.4999999999999998E-2</v>
      </c>
      <c r="H34" s="314">
        <v>5</v>
      </c>
      <c r="I34" s="315">
        <v>6.805555555555555E-2</v>
      </c>
      <c r="J34" s="19"/>
      <c r="K34" s="4"/>
      <c r="L34" s="4"/>
      <c r="M34" s="17"/>
      <c r="N34" s="17"/>
      <c r="O34" s="50">
        <f t="shared" si="1"/>
        <v>0.1423611111111111</v>
      </c>
      <c r="P34" s="17"/>
    </row>
    <row r="35" spans="1:16">
      <c r="A35" s="85"/>
      <c r="B35" s="83"/>
      <c r="C35" s="83"/>
      <c r="D35" s="61"/>
      <c r="E35" s="61"/>
      <c r="F35" s="306"/>
      <c r="G35" s="306"/>
      <c r="H35" s="306"/>
      <c r="I35" s="306"/>
      <c r="J35" s="4"/>
      <c r="K35" s="4"/>
      <c r="L35" s="4"/>
      <c r="M35" s="17"/>
      <c r="N35" s="17"/>
      <c r="O35" s="17"/>
      <c r="P35" s="17"/>
    </row>
    <row r="36" spans="1:16">
      <c r="A36" s="85"/>
      <c r="B36" s="82" t="s">
        <v>427</v>
      </c>
      <c r="C36" s="82"/>
      <c r="D36" s="61"/>
      <c r="E36" s="61"/>
      <c r="F36" s="61"/>
      <c r="G36" s="61"/>
      <c r="H36" s="61"/>
      <c r="I36" s="61"/>
      <c r="J36" s="4"/>
      <c r="K36" s="4"/>
      <c r="L36" s="4"/>
      <c r="M36" s="17"/>
      <c r="N36" s="17"/>
      <c r="O36" s="17"/>
      <c r="P36" s="17"/>
    </row>
    <row r="37" spans="1:16">
      <c r="A37" s="91">
        <v>1</v>
      </c>
      <c r="B37" s="23" t="s">
        <v>66</v>
      </c>
      <c r="C37" s="23" t="s">
        <v>480</v>
      </c>
      <c r="D37" s="309"/>
      <c r="E37" s="310"/>
      <c r="F37" s="309"/>
      <c r="G37" s="310"/>
      <c r="H37" s="309"/>
      <c r="I37" s="310"/>
      <c r="J37" s="4"/>
      <c r="K37" s="17"/>
      <c r="L37" s="17"/>
      <c r="M37" s="50"/>
      <c r="N37" s="17"/>
      <c r="O37" s="17"/>
      <c r="P37" s="17"/>
    </row>
    <row r="38" spans="1:16">
      <c r="A38" s="100" t="s">
        <v>5</v>
      </c>
      <c r="B38" s="8" t="s">
        <v>143</v>
      </c>
      <c r="C38" s="23" t="s">
        <v>480</v>
      </c>
      <c r="D38" s="319">
        <v>71</v>
      </c>
      <c r="E38" s="320">
        <v>0.46319444444444446</v>
      </c>
      <c r="F38" s="203">
        <v>67</v>
      </c>
      <c r="G38" s="65">
        <v>0.64652777777777781</v>
      </c>
      <c r="H38" s="203">
        <v>55</v>
      </c>
      <c r="I38" s="65">
        <v>0.2986111111111111</v>
      </c>
      <c r="J38" s="4"/>
      <c r="K38" s="17"/>
      <c r="L38" s="17"/>
      <c r="M38" s="32">
        <f>E38+G38+I38</f>
        <v>1.4083333333333334</v>
      </c>
      <c r="N38" s="17"/>
      <c r="O38" s="17"/>
      <c r="P38" s="17"/>
    </row>
    <row r="39" spans="1:16">
      <c r="A39" s="100" t="s">
        <v>6</v>
      </c>
      <c r="B39" s="8" t="s">
        <v>72</v>
      </c>
      <c r="C39" s="23" t="s">
        <v>480</v>
      </c>
      <c r="D39" s="319">
        <v>7</v>
      </c>
      <c r="E39" s="320">
        <v>6.7361111111111108E-2</v>
      </c>
      <c r="F39" s="203">
        <v>10</v>
      </c>
      <c r="G39" s="65">
        <v>0.42152777777777778</v>
      </c>
      <c r="H39" s="203">
        <v>19</v>
      </c>
      <c r="I39" s="65">
        <v>0.20972222222222223</v>
      </c>
      <c r="J39" s="4"/>
      <c r="K39" s="17"/>
      <c r="L39" s="17"/>
      <c r="M39" s="32">
        <f t="shared" ref="M39:M40" si="2">E39+G39+I39</f>
        <v>0.69861111111111107</v>
      </c>
      <c r="N39" s="17"/>
      <c r="O39" s="17"/>
      <c r="P39" s="17"/>
    </row>
    <row r="40" spans="1:16">
      <c r="A40" s="100" t="s">
        <v>7</v>
      </c>
      <c r="B40" s="8" t="s">
        <v>130</v>
      </c>
      <c r="C40" s="23" t="s">
        <v>480</v>
      </c>
      <c r="D40" s="319">
        <v>7</v>
      </c>
      <c r="E40" s="320">
        <v>4.3055555555555562E-2</v>
      </c>
      <c r="F40" s="203">
        <v>12</v>
      </c>
      <c r="G40" s="65">
        <v>0.42569444444444443</v>
      </c>
      <c r="H40" s="203">
        <v>20</v>
      </c>
      <c r="I40" s="65">
        <v>0.88750000000000007</v>
      </c>
      <c r="J40" s="4"/>
      <c r="K40" s="17"/>
      <c r="L40" s="17"/>
      <c r="M40" s="32">
        <f t="shared" si="2"/>
        <v>1.3562500000000002</v>
      </c>
      <c r="N40" s="17"/>
      <c r="O40" s="17"/>
      <c r="P40" s="17"/>
    </row>
    <row r="41" spans="1:16">
      <c r="A41" s="100"/>
      <c r="B41" s="8"/>
      <c r="C41" s="8"/>
      <c r="D41" s="61"/>
      <c r="E41" s="61"/>
      <c r="F41" s="61"/>
      <c r="G41" s="61"/>
      <c r="H41" s="61"/>
      <c r="I41" s="61"/>
      <c r="J41" s="4"/>
      <c r="K41" s="17"/>
      <c r="L41" s="17"/>
      <c r="M41" s="17"/>
      <c r="N41" s="17"/>
      <c r="O41" s="17"/>
      <c r="P41" s="17"/>
    </row>
    <row r="42" spans="1:16">
      <c r="A42" s="91">
        <v>2</v>
      </c>
      <c r="B42" s="8" t="s">
        <v>3</v>
      </c>
      <c r="C42" s="8" t="s">
        <v>481</v>
      </c>
      <c r="D42" s="309"/>
      <c r="E42" s="307"/>
      <c r="F42" s="309"/>
      <c r="G42" s="310"/>
      <c r="H42" s="309"/>
      <c r="I42" s="307"/>
      <c r="J42" s="4"/>
      <c r="K42" s="17"/>
      <c r="L42" s="17"/>
      <c r="M42" s="17"/>
      <c r="N42" s="17"/>
      <c r="O42" s="17"/>
      <c r="P42" s="17"/>
    </row>
    <row r="43" spans="1:16">
      <c r="A43" s="91"/>
      <c r="B43" s="8"/>
      <c r="C43" s="8"/>
      <c r="D43" s="309"/>
      <c r="E43" s="310"/>
      <c r="F43" s="309"/>
      <c r="G43" s="310"/>
      <c r="H43" s="309"/>
      <c r="I43" s="310"/>
      <c r="J43" s="4"/>
      <c r="K43" s="17"/>
      <c r="L43" s="17"/>
      <c r="M43" s="17"/>
      <c r="N43" s="17"/>
      <c r="O43" s="17"/>
      <c r="P43" s="17"/>
    </row>
    <row r="44" spans="1:16">
      <c r="A44" s="91">
        <v>3</v>
      </c>
      <c r="B44" s="8" t="s">
        <v>11</v>
      </c>
      <c r="C44" s="8" t="s">
        <v>482</v>
      </c>
      <c r="D44" s="309"/>
      <c r="E44" s="310"/>
      <c r="F44" s="309"/>
      <c r="G44" s="310"/>
      <c r="H44" s="309"/>
      <c r="I44" s="310"/>
      <c r="J44" s="4"/>
      <c r="K44" s="17"/>
      <c r="L44" s="17"/>
      <c r="M44" s="17"/>
      <c r="N44" s="17"/>
      <c r="O44" s="17"/>
      <c r="P44" s="17"/>
    </row>
    <row r="45" spans="1:16">
      <c r="A45" s="100" t="s">
        <v>5</v>
      </c>
      <c r="B45" s="122" t="s">
        <v>469</v>
      </c>
      <c r="C45" s="8" t="s">
        <v>482</v>
      </c>
      <c r="D45" s="319"/>
      <c r="E45" s="319"/>
      <c r="F45" s="203">
        <v>5</v>
      </c>
      <c r="G45" s="65">
        <v>0.49236111111111108</v>
      </c>
      <c r="H45" s="203">
        <v>8</v>
      </c>
      <c r="I45" s="65">
        <v>0.57708333333333328</v>
      </c>
      <c r="J45" s="330"/>
      <c r="K45" s="17"/>
      <c r="L45" s="17"/>
      <c r="M45" s="17"/>
      <c r="N45" s="17"/>
      <c r="O45" s="32">
        <f>E45+G45+I45</f>
        <v>1.0694444444444444</v>
      </c>
      <c r="P45" s="17"/>
    </row>
    <row r="46" spans="1:16">
      <c r="A46" s="100" t="s">
        <v>6</v>
      </c>
      <c r="B46" s="122" t="s">
        <v>470</v>
      </c>
      <c r="C46" s="8" t="s">
        <v>482</v>
      </c>
      <c r="D46" s="319"/>
      <c r="E46" s="319"/>
      <c r="F46" s="203"/>
      <c r="G46" s="65"/>
      <c r="H46" s="203"/>
      <c r="I46" s="65"/>
      <c r="J46" s="330"/>
      <c r="K46" s="17"/>
      <c r="L46" s="17"/>
      <c r="M46" s="17"/>
      <c r="N46" s="17"/>
      <c r="O46" s="32"/>
      <c r="P46" s="17"/>
    </row>
    <row r="47" spans="1:16">
      <c r="A47" s="100" t="s">
        <v>7</v>
      </c>
      <c r="B47" s="122" t="s">
        <v>471</v>
      </c>
      <c r="C47" s="8" t="s">
        <v>482</v>
      </c>
      <c r="D47" s="319">
        <v>1</v>
      </c>
      <c r="E47" s="320">
        <v>1.3888888888888889E-3</v>
      </c>
      <c r="F47" s="203">
        <v>1</v>
      </c>
      <c r="G47" s="65">
        <v>1.3888888888888888E-2</v>
      </c>
      <c r="H47" s="203"/>
      <c r="I47" s="203"/>
      <c r="J47" s="330"/>
      <c r="K47" s="17"/>
      <c r="L47" s="17"/>
      <c r="M47" s="17"/>
      <c r="N47" s="17"/>
      <c r="O47" s="32">
        <f t="shared" ref="O47" si="3">E47+G47+I47</f>
        <v>1.5277777777777777E-2</v>
      </c>
      <c r="P47" s="17"/>
    </row>
    <row r="48" spans="1:16">
      <c r="A48" s="85"/>
      <c r="B48" s="83"/>
      <c r="C48" s="83"/>
      <c r="D48" s="61"/>
      <c r="E48" s="61"/>
      <c r="F48" s="61"/>
      <c r="G48" s="61"/>
      <c r="H48" s="61"/>
      <c r="I48" s="61"/>
      <c r="J48" s="4"/>
      <c r="K48" s="17"/>
      <c r="L48" s="17"/>
      <c r="M48" s="17"/>
      <c r="N48" s="17"/>
      <c r="O48" s="17"/>
      <c r="P48" s="17"/>
    </row>
    <row r="49" spans="1:16">
      <c r="A49" s="85"/>
      <c r="B49" s="82" t="s">
        <v>428</v>
      </c>
      <c r="C49" s="82"/>
      <c r="D49" s="61"/>
      <c r="E49" s="61"/>
      <c r="F49" s="61"/>
      <c r="G49" s="61"/>
      <c r="H49" s="61"/>
      <c r="I49" s="61"/>
      <c r="J49" s="4"/>
      <c r="K49" s="17"/>
      <c r="L49" s="17"/>
      <c r="M49" s="17"/>
      <c r="N49" s="17"/>
      <c r="O49" s="17"/>
      <c r="P49" s="17"/>
    </row>
    <row r="50" spans="1:16">
      <c r="A50" s="91">
        <v>1</v>
      </c>
      <c r="B50" s="23" t="s">
        <v>66</v>
      </c>
      <c r="C50" s="23" t="s">
        <v>480</v>
      </c>
      <c r="D50" s="61"/>
      <c r="E50" s="61"/>
      <c r="F50" s="305"/>
      <c r="G50" s="305"/>
      <c r="H50" s="305"/>
      <c r="I50" s="305"/>
      <c r="J50" s="4"/>
      <c r="K50" s="17"/>
      <c r="L50" s="17"/>
      <c r="M50" s="17"/>
      <c r="N50" s="17"/>
      <c r="O50" s="17"/>
      <c r="P50" s="17"/>
    </row>
    <row r="51" spans="1:16">
      <c r="A51" s="100" t="s">
        <v>5</v>
      </c>
      <c r="B51" s="8" t="s">
        <v>143</v>
      </c>
      <c r="C51" s="23" t="s">
        <v>480</v>
      </c>
      <c r="D51" s="61">
        <v>14</v>
      </c>
      <c r="E51" s="321">
        <v>0.20347222222222219</v>
      </c>
      <c r="F51" s="178">
        <v>9</v>
      </c>
      <c r="G51" s="65">
        <v>0.12430555555555556</v>
      </c>
      <c r="H51" s="178">
        <v>48</v>
      </c>
      <c r="I51" s="65">
        <v>1.3187499999999999</v>
      </c>
      <c r="J51" s="19"/>
      <c r="K51" s="17"/>
      <c r="L51" s="17"/>
      <c r="M51" s="32">
        <f t="shared" ref="M51:M53" si="4">E51+G51+I51</f>
        <v>1.6465277777777776</v>
      </c>
      <c r="N51" s="17"/>
      <c r="O51" s="17"/>
      <c r="P51" s="17"/>
    </row>
    <row r="52" spans="1:16">
      <c r="A52" s="100" t="s">
        <v>6</v>
      </c>
      <c r="B52" s="8" t="s">
        <v>133</v>
      </c>
      <c r="C52" s="23" t="s">
        <v>480</v>
      </c>
      <c r="D52" s="61">
        <v>7</v>
      </c>
      <c r="E52" s="321">
        <v>0.12013888888888889</v>
      </c>
      <c r="F52" s="178">
        <v>9</v>
      </c>
      <c r="G52" s="65">
        <v>5.7638888888888885E-2</v>
      </c>
      <c r="H52" s="178">
        <v>9</v>
      </c>
      <c r="I52" s="65">
        <v>0.4909722222222222</v>
      </c>
      <c r="J52" s="19"/>
      <c r="K52" s="17"/>
      <c r="L52" s="17"/>
      <c r="M52" s="32">
        <f t="shared" si="4"/>
        <v>0.66874999999999996</v>
      </c>
      <c r="N52" s="17"/>
      <c r="O52" s="17"/>
      <c r="P52" s="17"/>
    </row>
    <row r="53" spans="1:16">
      <c r="A53" s="100" t="s">
        <v>7</v>
      </c>
      <c r="B53" s="8" t="s">
        <v>130</v>
      </c>
      <c r="C53" s="23" t="s">
        <v>480</v>
      </c>
      <c r="D53" s="61">
        <v>13</v>
      </c>
      <c r="E53" s="321">
        <v>9.8611111111111108E-2</v>
      </c>
      <c r="F53" s="178">
        <v>8</v>
      </c>
      <c r="G53" s="65">
        <v>0.13125000000000001</v>
      </c>
      <c r="H53" s="178">
        <v>11</v>
      </c>
      <c r="I53" s="65">
        <v>0.45</v>
      </c>
      <c r="J53" s="19"/>
      <c r="K53" s="17"/>
      <c r="L53" s="17"/>
      <c r="M53" s="32">
        <f t="shared" si="4"/>
        <v>0.67986111111111114</v>
      </c>
      <c r="N53" s="17"/>
      <c r="O53" s="17"/>
      <c r="P53" s="17"/>
    </row>
    <row r="54" spans="1:16">
      <c r="A54" s="100"/>
      <c r="B54" s="8"/>
      <c r="C54" s="8"/>
      <c r="D54" s="61"/>
      <c r="E54" s="61"/>
      <c r="F54" s="306"/>
      <c r="G54" s="306"/>
      <c r="H54" s="306"/>
      <c r="I54" s="306"/>
      <c r="J54" s="4"/>
      <c r="K54" s="17"/>
      <c r="L54" s="17"/>
      <c r="M54" s="17"/>
      <c r="N54" s="17"/>
      <c r="O54" s="17"/>
      <c r="P54" s="17"/>
    </row>
    <row r="55" spans="1:16">
      <c r="A55" s="91">
        <v>2</v>
      </c>
      <c r="B55" s="8" t="s">
        <v>3</v>
      </c>
      <c r="C55" s="8" t="s">
        <v>481</v>
      </c>
      <c r="D55" s="61"/>
      <c r="E55" s="61"/>
      <c r="F55" s="61"/>
      <c r="G55" s="61"/>
      <c r="H55" s="61"/>
      <c r="I55" s="61"/>
      <c r="J55" s="4"/>
      <c r="K55" s="17"/>
      <c r="L55" s="17"/>
      <c r="M55" s="17"/>
      <c r="N55" s="17"/>
      <c r="O55" s="17"/>
      <c r="P55" s="17"/>
    </row>
    <row r="56" spans="1:16">
      <c r="A56" s="91"/>
      <c r="B56" s="8"/>
      <c r="C56" s="8"/>
      <c r="D56" s="61"/>
      <c r="E56" s="61"/>
      <c r="F56" s="61"/>
      <c r="G56" s="61"/>
      <c r="H56" s="61"/>
      <c r="I56" s="61"/>
      <c r="J56" s="4"/>
      <c r="K56" s="17"/>
      <c r="L56" s="17"/>
      <c r="M56" s="17"/>
      <c r="N56" s="17"/>
      <c r="O56" s="17"/>
      <c r="P56" s="17"/>
    </row>
    <row r="57" spans="1:16">
      <c r="A57" s="91">
        <v>3</v>
      </c>
      <c r="B57" s="8" t="s">
        <v>11</v>
      </c>
      <c r="C57" s="8" t="s">
        <v>482</v>
      </c>
      <c r="D57" s="59"/>
      <c r="E57" s="308"/>
      <c r="F57" s="322"/>
      <c r="G57" s="323"/>
      <c r="H57" s="322"/>
      <c r="I57" s="323"/>
      <c r="J57" s="183"/>
      <c r="K57" s="17"/>
      <c r="L57" s="17"/>
      <c r="M57" s="17"/>
      <c r="N57" s="17"/>
      <c r="O57" s="17"/>
      <c r="P57" s="17"/>
    </row>
    <row r="58" spans="1:16" ht="25.5">
      <c r="A58" s="81" t="s">
        <v>5</v>
      </c>
      <c r="B58" s="83" t="s">
        <v>421</v>
      </c>
      <c r="C58" s="8" t="s">
        <v>482</v>
      </c>
      <c r="D58" s="59">
        <v>10</v>
      </c>
      <c r="E58" s="324">
        <v>0.24374999999999999</v>
      </c>
      <c r="F58" s="178">
        <v>17</v>
      </c>
      <c r="G58" s="65">
        <v>1.175</v>
      </c>
      <c r="H58" s="178">
        <v>23</v>
      </c>
      <c r="I58" s="65">
        <v>0.57222222222222219</v>
      </c>
      <c r="J58" s="178" t="s">
        <v>518</v>
      </c>
      <c r="K58" s="42"/>
      <c r="L58" s="17"/>
      <c r="M58" s="17"/>
      <c r="N58" s="17"/>
      <c r="O58" s="32">
        <f t="shared" ref="O58" si="5">E58+G58+I58</f>
        <v>1.9909722222222221</v>
      </c>
      <c r="P58" s="17"/>
    </row>
    <row r="59" spans="1:16">
      <c r="A59" s="81"/>
      <c r="B59" s="83"/>
      <c r="C59" s="83"/>
      <c r="D59" s="61"/>
      <c r="E59" s="61"/>
      <c r="F59" s="306"/>
      <c r="G59" s="306"/>
      <c r="H59" s="306"/>
      <c r="I59" s="306"/>
      <c r="J59" s="21"/>
      <c r="K59" s="17"/>
      <c r="L59" s="17"/>
      <c r="M59" s="17"/>
      <c r="N59" s="17"/>
      <c r="O59" s="17"/>
      <c r="P59" s="17"/>
    </row>
    <row r="60" spans="1:16">
      <c r="A60" s="85"/>
      <c r="B60" s="82" t="s">
        <v>442</v>
      </c>
      <c r="C60" s="82"/>
      <c r="D60" s="61"/>
      <c r="E60" s="61"/>
      <c r="F60" s="61"/>
      <c r="G60" s="61"/>
      <c r="H60" s="61"/>
      <c r="I60" s="61"/>
      <c r="J60" s="4"/>
      <c r="K60" s="17"/>
      <c r="L60" s="17"/>
      <c r="M60" s="17"/>
      <c r="N60" s="17"/>
      <c r="O60" s="17"/>
      <c r="P60" s="17"/>
    </row>
    <row r="61" spans="1:16">
      <c r="A61" s="91">
        <v>1</v>
      </c>
      <c r="B61" s="23" t="s">
        <v>66</v>
      </c>
      <c r="C61" s="23" t="s">
        <v>480</v>
      </c>
      <c r="D61" s="61"/>
      <c r="E61" s="61"/>
      <c r="F61" s="61"/>
      <c r="G61" s="61"/>
      <c r="H61" s="61"/>
      <c r="I61" s="61"/>
      <c r="J61" s="4"/>
      <c r="K61" s="17"/>
      <c r="L61" s="17"/>
      <c r="M61" s="17"/>
      <c r="N61" s="17"/>
      <c r="O61" s="17"/>
      <c r="P61" s="17"/>
    </row>
    <row r="62" spans="1:16">
      <c r="A62" s="100" t="s">
        <v>5</v>
      </c>
      <c r="B62" s="8" t="s">
        <v>73</v>
      </c>
      <c r="C62" s="23" t="s">
        <v>480</v>
      </c>
      <c r="D62" s="61"/>
      <c r="E62" s="61"/>
      <c r="F62" s="61">
        <v>5</v>
      </c>
      <c r="G62" s="149">
        <v>0.11319444444444444</v>
      </c>
      <c r="H62" s="61">
        <v>22</v>
      </c>
      <c r="I62" s="149">
        <v>8.6805555555555566E-2</v>
      </c>
      <c r="J62" s="4"/>
      <c r="K62" s="17"/>
      <c r="L62" s="17"/>
      <c r="M62" s="32">
        <f t="shared" ref="M62:M63" si="6">E62+G62+I62</f>
        <v>0.2</v>
      </c>
      <c r="N62" s="17"/>
      <c r="O62" s="17"/>
      <c r="P62" s="17"/>
    </row>
    <row r="63" spans="1:16">
      <c r="A63" s="100" t="s">
        <v>6</v>
      </c>
      <c r="B63" s="8" t="s">
        <v>133</v>
      </c>
      <c r="C63" s="23" t="s">
        <v>480</v>
      </c>
      <c r="D63" s="61"/>
      <c r="E63" s="61"/>
      <c r="F63" s="61">
        <v>2</v>
      </c>
      <c r="G63" s="149">
        <v>3.4722222222222224E-2</v>
      </c>
      <c r="H63" s="61">
        <v>19</v>
      </c>
      <c r="I63" s="149">
        <v>0.1013888888888889</v>
      </c>
      <c r="J63" s="4"/>
      <c r="K63" s="17"/>
      <c r="L63" s="17"/>
      <c r="M63" s="32">
        <f t="shared" si="6"/>
        <v>0.13611111111111113</v>
      </c>
      <c r="N63" s="17"/>
      <c r="O63" s="17"/>
      <c r="P63" s="17"/>
    </row>
    <row r="64" spans="1:16">
      <c r="A64" s="100"/>
      <c r="B64" s="8"/>
      <c r="C64" s="8"/>
      <c r="D64" s="61"/>
      <c r="E64" s="61"/>
      <c r="F64" s="61"/>
      <c r="G64" s="61"/>
      <c r="H64" s="61"/>
      <c r="I64" s="61"/>
      <c r="J64" s="4"/>
      <c r="K64" s="17"/>
      <c r="L64" s="17"/>
      <c r="M64" s="17"/>
      <c r="N64" s="17"/>
      <c r="O64" s="17"/>
      <c r="P64" s="17"/>
    </row>
    <row r="65" spans="1:16">
      <c r="A65" s="91">
        <v>2</v>
      </c>
      <c r="B65" s="8" t="s">
        <v>3</v>
      </c>
      <c r="C65" s="8" t="s">
        <v>481</v>
      </c>
      <c r="D65" s="61"/>
      <c r="E65" s="61"/>
      <c r="F65" s="61"/>
      <c r="G65" s="61"/>
      <c r="H65" s="61"/>
      <c r="I65" s="61"/>
      <c r="J65" s="4"/>
      <c r="K65" s="17"/>
      <c r="L65" s="17"/>
      <c r="M65" s="17"/>
      <c r="N65" s="17"/>
      <c r="O65" s="17"/>
      <c r="P65" s="17"/>
    </row>
    <row r="66" spans="1:16">
      <c r="A66" s="91"/>
      <c r="B66" s="8"/>
      <c r="C66" s="8"/>
      <c r="D66" s="61"/>
      <c r="E66" s="61"/>
      <c r="F66" s="61"/>
      <c r="G66" s="61"/>
      <c r="H66" s="61"/>
      <c r="I66" s="61"/>
      <c r="J66" s="4"/>
      <c r="K66" s="17"/>
      <c r="L66" s="17"/>
      <c r="M66" s="17"/>
      <c r="N66" s="17"/>
      <c r="O66" s="17"/>
      <c r="P66" s="17"/>
    </row>
    <row r="67" spans="1:16">
      <c r="A67" s="91">
        <v>3</v>
      </c>
      <c r="B67" s="8" t="s">
        <v>11</v>
      </c>
      <c r="C67" s="8" t="s">
        <v>482</v>
      </c>
      <c r="D67" s="61"/>
      <c r="E67" s="61"/>
      <c r="F67" s="61">
        <v>1</v>
      </c>
      <c r="G67" s="149">
        <v>2.7083333333333334E-2</v>
      </c>
      <c r="H67" s="61">
        <v>1</v>
      </c>
      <c r="I67" s="149">
        <v>2.5694444444444447E-2</v>
      </c>
      <c r="J67" s="4"/>
      <c r="K67" s="17"/>
      <c r="L67" s="17"/>
      <c r="M67" s="17"/>
      <c r="N67" s="17"/>
      <c r="O67" s="32">
        <f t="shared" ref="O67" si="7">E67+G67+I67</f>
        <v>5.2777777777777785E-2</v>
      </c>
      <c r="P67" s="17"/>
    </row>
    <row r="68" spans="1:16">
      <c r="A68" s="91"/>
      <c r="B68" s="8"/>
      <c r="C68" s="8"/>
      <c r="D68" s="61"/>
      <c r="E68" s="61"/>
      <c r="F68" s="61"/>
      <c r="G68" s="61"/>
      <c r="H68" s="61"/>
      <c r="I68" s="61"/>
      <c r="J68" s="4"/>
      <c r="K68" s="17"/>
      <c r="L68" s="17"/>
      <c r="M68" s="17"/>
      <c r="N68" s="17"/>
      <c r="O68" s="17"/>
      <c r="P68" s="17"/>
    </row>
    <row r="69" spans="1:16">
      <c r="A69" s="81"/>
      <c r="B69" s="82" t="s">
        <v>520</v>
      </c>
      <c r="C69" s="82"/>
      <c r="D69" s="61"/>
      <c r="E69" s="61"/>
      <c r="F69" s="61"/>
      <c r="G69" s="61"/>
      <c r="H69" s="61"/>
      <c r="I69" s="61"/>
      <c r="J69" s="4"/>
      <c r="K69" s="17"/>
      <c r="L69" s="17"/>
      <c r="M69" s="17"/>
      <c r="N69" s="17"/>
      <c r="O69" s="17"/>
      <c r="P69" s="17"/>
    </row>
    <row r="70" spans="1:16">
      <c r="A70" s="172">
        <v>1</v>
      </c>
      <c r="B70" s="23" t="s">
        <v>66</v>
      </c>
      <c r="C70" s="23" t="s">
        <v>480</v>
      </c>
      <c r="D70" s="61"/>
      <c r="E70" s="61"/>
      <c r="F70" s="61"/>
      <c r="G70" s="61"/>
      <c r="H70" s="61"/>
      <c r="I70" s="61"/>
      <c r="J70" s="4"/>
      <c r="K70" s="17"/>
      <c r="L70" s="17"/>
      <c r="M70" s="17"/>
      <c r="N70" s="17"/>
      <c r="O70" s="17"/>
      <c r="P70" s="17"/>
    </row>
    <row r="71" spans="1:16">
      <c r="A71" s="100" t="s">
        <v>5</v>
      </c>
      <c r="B71" s="8" t="s">
        <v>143</v>
      </c>
      <c r="C71" s="23" t="s">
        <v>480</v>
      </c>
      <c r="D71" s="61"/>
      <c r="E71" s="149"/>
      <c r="F71" s="203">
        <v>2</v>
      </c>
      <c r="G71" s="325">
        <v>4.2361111111111106E-2</v>
      </c>
      <c r="H71" s="203">
        <v>1</v>
      </c>
      <c r="I71" s="325">
        <v>0.58888888888888891</v>
      </c>
      <c r="J71" s="4"/>
      <c r="K71" s="17"/>
      <c r="L71" s="17"/>
      <c r="M71" s="32">
        <f t="shared" ref="M71:M72" si="8">E71+G71+I71</f>
        <v>0.63124999999999998</v>
      </c>
      <c r="N71" s="17"/>
      <c r="O71" s="17"/>
      <c r="P71" s="17"/>
    </row>
    <row r="72" spans="1:16">
      <c r="A72" s="100" t="s">
        <v>6</v>
      </c>
      <c r="B72" s="8" t="s">
        <v>72</v>
      </c>
      <c r="C72" s="23" t="s">
        <v>480</v>
      </c>
      <c r="D72" s="61"/>
      <c r="E72" s="149"/>
      <c r="F72" s="203">
        <v>1</v>
      </c>
      <c r="G72" s="325">
        <v>4.8611111111111112E-3</v>
      </c>
      <c r="H72" s="203">
        <v>3</v>
      </c>
      <c r="I72" s="325">
        <v>0.58888888888888891</v>
      </c>
      <c r="J72" s="4"/>
      <c r="K72" s="17"/>
      <c r="L72" s="17"/>
      <c r="M72" s="32">
        <f t="shared" si="8"/>
        <v>0.59375</v>
      </c>
      <c r="N72" s="17"/>
      <c r="O72" s="17"/>
      <c r="P72" s="17"/>
    </row>
    <row r="73" spans="1:16">
      <c r="A73" s="100"/>
      <c r="B73" s="8"/>
      <c r="C73" s="8"/>
      <c r="D73" s="61"/>
      <c r="E73" s="61"/>
      <c r="F73" s="61"/>
      <c r="G73" s="61"/>
      <c r="H73" s="61"/>
      <c r="I73" s="61"/>
      <c r="J73" s="4"/>
      <c r="K73" s="17"/>
      <c r="L73" s="17"/>
      <c r="M73" s="17"/>
      <c r="N73" s="17"/>
      <c r="O73" s="17"/>
      <c r="P73" s="17"/>
    </row>
    <row r="74" spans="1:16">
      <c r="A74" s="172">
        <v>2</v>
      </c>
      <c r="B74" s="8" t="s">
        <v>3</v>
      </c>
      <c r="C74" s="8" t="s">
        <v>481</v>
      </c>
      <c r="D74" s="61"/>
      <c r="E74" s="61"/>
      <c r="F74" s="61"/>
      <c r="G74" s="61"/>
      <c r="H74" s="61"/>
      <c r="I74" s="61"/>
      <c r="J74" s="4"/>
      <c r="K74" s="17"/>
      <c r="L74" s="17"/>
      <c r="M74" s="17"/>
      <c r="N74" s="17"/>
      <c r="O74" s="17"/>
      <c r="P74" s="17"/>
    </row>
    <row r="75" spans="1:16">
      <c r="A75" s="172"/>
      <c r="B75" s="8"/>
      <c r="C75" s="8"/>
      <c r="D75" s="61"/>
      <c r="E75" s="61"/>
      <c r="F75" s="61"/>
      <c r="G75" s="61"/>
      <c r="H75" s="61"/>
      <c r="I75" s="61"/>
      <c r="J75" s="4"/>
      <c r="K75" s="17"/>
      <c r="L75" s="17"/>
      <c r="M75" s="17"/>
      <c r="N75" s="17"/>
      <c r="O75" s="17"/>
      <c r="P75" s="17"/>
    </row>
    <row r="76" spans="1:16">
      <c r="A76" s="172">
        <v>3</v>
      </c>
      <c r="B76" s="8" t="s">
        <v>11</v>
      </c>
      <c r="C76" s="8" t="s">
        <v>482</v>
      </c>
      <c r="D76" s="59"/>
      <c r="E76" s="308"/>
      <c r="F76" s="219">
        <v>62</v>
      </c>
      <c r="G76" s="325">
        <v>1.7395833333333333</v>
      </c>
      <c r="H76" s="219">
        <v>50</v>
      </c>
      <c r="I76" s="325">
        <v>1.1909722222222221</v>
      </c>
      <c r="J76" s="4"/>
      <c r="K76" s="17"/>
      <c r="L76" s="17"/>
      <c r="M76" s="17"/>
      <c r="N76" s="17"/>
      <c r="O76" s="32">
        <f t="shared" ref="O76" si="9">E76+G76+I76</f>
        <v>2.9305555555555554</v>
      </c>
      <c r="P76" s="17"/>
    </row>
    <row r="77" spans="1:16">
      <c r="A77" s="172"/>
      <c r="B77" s="8"/>
      <c r="C77" s="8"/>
      <c r="D77" s="59"/>
      <c r="E77" s="308"/>
      <c r="F77" s="59"/>
      <c r="G77" s="308"/>
      <c r="H77" s="59"/>
      <c r="I77" s="308"/>
      <c r="J77" s="4"/>
      <c r="K77" s="17"/>
      <c r="L77" s="17"/>
      <c r="M77" s="17"/>
      <c r="N77" s="17"/>
      <c r="O77" s="17"/>
      <c r="P77" s="17"/>
    </row>
    <row r="78" spans="1:16">
      <c r="A78" s="81"/>
      <c r="B78" s="82" t="s">
        <v>429</v>
      </c>
      <c r="C78" s="82"/>
      <c r="D78" s="61"/>
      <c r="E78" s="61"/>
      <c r="F78" s="61"/>
      <c r="G78" s="61"/>
      <c r="H78" s="61"/>
      <c r="I78" s="61"/>
      <c r="J78" s="4"/>
      <c r="K78" s="17"/>
      <c r="L78" s="17"/>
      <c r="M78" s="17"/>
      <c r="N78" s="17"/>
      <c r="O78" s="17"/>
      <c r="P78" s="17"/>
    </row>
    <row r="79" spans="1:16">
      <c r="A79" s="91">
        <v>1</v>
      </c>
      <c r="B79" s="23" t="s">
        <v>66</v>
      </c>
      <c r="C79" s="23" t="s">
        <v>480</v>
      </c>
      <c r="D79" s="61"/>
      <c r="E79" s="61"/>
      <c r="F79" s="61"/>
      <c r="G79" s="61"/>
      <c r="H79" s="61"/>
      <c r="I79" s="61"/>
      <c r="J79" s="4"/>
      <c r="K79" s="17"/>
      <c r="L79" s="17"/>
      <c r="M79" s="17"/>
      <c r="N79" s="17"/>
      <c r="O79" s="17"/>
      <c r="P79" s="17"/>
    </row>
    <row r="80" spans="1:16">
      <c r="A80" s="100" t="s">
        <v>5</v>
      </c>
      <c r="B80" s="8" t="s">
        <v>73</v>
      </c>
      <c r="C80" s="23" t="s">
        <v>480</v>
      </c>
      <c r="D80" s="61">
        <v>1</v>
      </c>
      <c r="E80" s="149">
        <v>1.0416666666666666E-2</v>
      </c>
      <c r="F80" s="203">
        <v>3</v>
      </c>
      <c r="G80" s="325">
        <v>0.13194444444444445</v>
      </c>
      <c r="H80" s="203">
        <v>5</v>
      </c>
      <c r="I80" s="325">
        <v>6.1111111111111116E-2</v>
      </c>
      <c r="J80" s="4"/>
      <c r="K80" s="17"/>
      <c r="L80" s="17"/>
      <c r="M80" s="32">
        <f t="shared" ref="M80:M81" si="10">E80+G80+I80</f>
        <v>0.20347222222222222</v>
      </c>
      <c r="N80" s="17"/>
      <c r="O80" s="17"/>
      <c r="P80" s="17"/>
    </row>
    <row r="81" spans="1:16">
      <c r="A81" s="100" t="s">
        <v>6</v>
      </c>
      <c r="B81" s="8" t="s">
        <v>133</v>
      </c>
      <c r="C81" s="23" t="s">
        <v>480</v>
      </c>
      <c r="D81" s="61">
        <v>3</v>
      </c>
      <c r="E81" s="149">
        <v>3.4722222222222224E-2</v>
      </c>
      <c r="F81" s="203">
        <v>7</v>
      </c>
      <c r="G81" s="325">
        <v>9.7222222222222224E-2</v>
      </c>
      <c r="H81" s="203">
        <v>16</v>
      </c>
      <c r="I81" s="325">
        <v>0.1986111111111111</v>
      </c>
      <c r="J81" s="4"/>
      <c r="K81" s="17"/>
      <c r="L81" s="17"/>
      <c r="M81" s="32">
        <f t="shared" si="10"/>
        <v>0.33055555555555555</v>
      </c>
      <c r="N81" s="17"/>
      <c r="O81" s="17"/>
      <c r="P81" s="17"/>
    </row>
    <row r="82" spans="1:16">
      <c r="A82" s="100"/>
      <c r="B82" s="8"/>
      <c r="C82" s="8"/>
      <c r="D82" s="61"/>
      <c r="E82" s="61"/>
      <c r="F82" s="61"/>
      <c r="G82" s="61"/>
      <c r="H82" s="61"/>
      <c r="I82" s="61"/>
      <c r="J82" s="4"/>
      <c r="K82" s="17"/>
      <c r="L82" s="17"/>
      <c r="M82" s="17"/>
      <c r="N82" s="17"/>
      <c r="O82" s="17"/>
      <c r="P82" s="17"/>
    </row>
    <row r="83" spans="1:16">
      <c r="A83" s="91">
        <v>2</v>
      </c>
      <c r="B83" s="8" t="s">
        <v>3</v>
      </c>
      <c r="C83" s="8" t="s">
        <v>481</v>
      </c>
      <c r="D83" s="61"/>
      <c r="E83" s="61"/>
      <c r="F83" s="61"/>
      <c r="G83" s="61"/>
      <c r="H83" s="61"/>
      <c r="I83" s="61"/>
      <c r="J83" s="4"/>
      <c r="K83" s="17"/>
      <c r="L83" s="17"/>
      <c r="M83" s="17"/>
      <c r="N83" s="17"/>
      <c r="O83" s="17"/>
      <c r="P83" s="17"/>
    </row>
    <row r="84" spans="1:16">
      <c r="A84" s="91"/>
      <c r="B84" s="8"/>
      <c r="C84" s="8"/>
      <c r="D84" s="61"/>
      <c r="E84" s="61"/>
      <c r="F84" s="61"/>
      <c r="G84" s="61"/>
      <c r="H84" s="61"/>
      <c r="I84" s="61"/>
      <c r="J84" s="4"/>
      <c r="K84" s="17"/>
      <c r="L84" s="17"/>
      <c r="M84" s="17"/>
      <c r="N84" s="17"/>
      <c r="O84" s="17"/>
      <c r="P84" s="17"/>
    </row>
    <row r="85" spans="1:16">
      <c r="A85" s="91">
        <v>3</v>
      </c>
      <c r="B85" s="8" t="s">
        <v>11</v>
      </c>
      <c r="C85" s="8" t="s">
        <v>482</v>
      </c>
      <c r="D85" s="59"/>
      <c r="E85" s="308"/>
      <c r="F85" s="219">
        <v>62</v>
      </c>
      <c r="G85" s="325">
        <v>1.7395833333333333</v>
      </c>
      <c r="H85" s="219">
        <v>50</v>
      </c>
      <c r="I85" s="325">
        <v>1.1909722222222221</v>
      </c>
      <c r="J85" s="4"/>
      <c r="K85" s="17"/>
      <c r="L85" s="17"/>
      <c r="M85" s="17"/>
      <c r="N85" s="17"/>
      <c r="O85" s="32">
        <f t="shared" ref="O85" si="11">E85+G85+I85</f>
        <v>2.9305555555555554</v>
      </c>
      <c r="P85" s="17"/>
    </row>
    <row r="86" spans="1:16">
      <c r="A86" s="91"/>
      <c r="B86" s="8"/>
      <c r="C86" s="8"/>
      <c r="D86" s="59"/>
      <c r="E86" s="308"/>
      <c r="F86" s="59"/>
      <c r="G86" s="308"/>
      <c r="H86" s="59"/>
      <c r="I86" s="308"/>
      <c r="J86" s="4"/>
      <c r="K86" s="17"/>
      <c r="L86" s="17"/>
      <c r="M86" s="17"/>
      <c r="N86" s="17"/>
      <c r="O86" s="17"/>
      <c r="P86" s="17"/>
    </row>
    <row r="87" spans="1:16">
      <c r="A87" s="81"/>
      <c r="B87" s="82" t="s">
        <v>430</v>
      </c>
      <c r="C87" s="82"/>
      <c r="D87" s="61"/>
      <c r="E87" s="61"/>
      <c r="F87" s="61"/>
      <c r="G87" s="61"/>
      <c r="H87" s="61"/>
      <c r="I87" s="61"/>
      <c r="J87" s="4"/>
      <c r="K87" s="17"/>
      <c r="L87" s="17"/>
      <c r="M87" s="17"/>
      <c r="N87" s="17"/>
      <c r="O87" s="17"/>
      <c r="P87" s="17"/>
    </row>
    <row r="88" spans="1:16">
      <c r="A88" s="91">
        <v>1</v>
      </c>
      <c r="B88" s="23" t="s">
        <v>66</v>
      </c>
      <c r="C88" s="23" t="s">
        <v>480</v>
      </c>
      <c r="D88" s="61"/>
      <c r="E88" s="61"/>
      <c r="F88" s="61"/>
      <c r="G88" s="61"/>
      <c r="H88" s="61"/>
      <c r="I88" s="61"/>
      <c r="J88" s="4"/>
      <c r="K88" s="17"/>
      <c r="L88" s="17"/>
      <c r="M88" s="17"/>
      <c r="N88" s="17"/>
      <c r="O88" s="17"/>
      <c r="P88" s="17"/>
    </row>
    <row r="89" spans="1:16">
      <c r="A89" s="100" t="s">
        <v>5</v>
      </c>
      <c r="B89" s="8" t="s">
        <v>73</v>
      </c>
      <c r="C89" s="23" t="s">
        <v>480</v>
      </c>
      <c r="D89" s="61"/>
      <c r="E89" s="61"/>
      <c r="F89" s="203"/>
      <c r="G89" s="203"/>
      <c r="H89" s="203">
        <v>1</v>
      </c>
      <c r="I89" s="325">
        <v>0.13333333333333333</v>
      </c>
      <c r="J89" s="4"/>
      <c r="K89" s="17"/>
      <c r="L89" s="17"/>
      <c r="M89" s="32">
        <f t="shared" ref="M89" si="12">E89+G89+I89</f>
        <v>0.13333333333333333</v>
      </c>
      <c r="N89" s="17"/>
      <c r="O89" s="17"/>
      <c r="P89" s="17"/>
    </row>
    <row r="90" spans="1:16">
      <c r="A90" s="100" t="s">
        <v>6</v>
      </c>
      <c r="B90" s="8" t="s">
        <v>65</v>
      </c>
      <c r="C90" s="23" t="s">
        <v>480</v>
      </c>
      <c r="D90" s="61"/>
      <c r="E90" s="61"/>
      <c r="F90" s="203"/>
      <c r="G90" s="203"/>
      <c r="H90" s="203"/>
      <c r="I90" s="203"/>
      <c r="J90" s="4"/>
      <c r="K90" s="17"/>
      <c r="L90" s="17"/>
      <c r="M90" s="17"/>
      <c r="N90" s="17"/>
      <c r="O90" s="17"/>
      <c r="P90" s="17"/>
    </row>
    <row r="91" spans="1:16">
      <c r="A91" s="100" t="s">
        <v>7</v>
      </c>
      <c r="B91" s="8" t="s">
        <v>74</v>
      </c>
      <c r="C91" s="23" t="s">
        <v>480</v>
      </c>
      <c r="D91" s="61"/>
      <c r="E91" s="61"/>
      <c r="F91" s="203"/>
      <c r="G91" s="203"/>
      <c r="H91" s="203"/>
      <c r="I91" s="203"/>
      <c r="J91" s="4"/>
      <c r="K91" s="17"/>
      <c r="L91" s="17"/>
      <c r="M91" s="17"/>
      <c r="N91" s="17"/>
      <c r="O91" s="17"/>
      <c r="P91" s="17"/>
    </row>
    <row r="92" spans="1:16">
      <c r="A92" s="100"/>
      <c r="B92" s="8"/>
      <c r="C92" s="8"/>
      <c r="D92" s="61"/>
      <c r="E92" s="61"/>
      <c r="F92" s="61"/>
      <c r="G92" s="61"/>
      <c r="H92" s="61"/>
      <c r="I92" s="61"/>
      <c r="J92" s="4"/>
      <c r="K92" s="17"/>
      <c r="L92" s="17"/>
      <c r="M92" s="17"/>
      <c r="N92" s="17"/>
      <c r="O92" s="17"/>
      <c r="P92" s="17"/>
    </row>
    <row r="93" spans="1:16">
      <c r="A93" s="91">
        <v>2</v>
      </c>
      <c r="B93" s="8" t="s">
        <v>3</v>
      </c>
      <c r="C93" s="8" t="s">
        <v>481</v>
      </c>
      <c r="D93" s="61"/>
      <c r="E93" s="61"/>
      <c r="F93" s="61"/>
      <c r="G93" s="61"/>
      <c r="H93" s="61"/>
      <c r="I93" s="61"/>
      <c r="J93" s="4"/>
      <c r="K93" s="17"/>
      <c r="L93" s="17"/>
      <c r="M93" s="17"/>
      <c r="N93" s="17"/>
      <c r="O93" s="17"/>
      <c r="P93" s="17"/>
    </row>
    <row r="94" spans="1:16">
      <c r="A94" s="91"/>
      <c r="B94" s="8"/>
      <c r="C94" s="8"/>
      <c r="D94" s="61"/>
      <c r="E94" s="61"/>
      <c r="F94" s="61"/>
      <c r="G94" s="61"/>
      <c r="H94" s="61"/>
      <c r="I94" s="61"/>
      <c r="J94" s="4"/>
      <c r="K94" s="17"/>
      <c r="L94" s="17"/>
      <c r="M94" s="17"/>
      <c r="N94" s="17"/>
      <c r="O94" s="17"/>
      <c r="P94" s="17"/>
    </row>
    <row r="95" spans="1:16">
      <c r="A95" s="91">
        <v>3</v>
      </c>
      <c r="B95" s="8" t="s">
        <v>11</v>
      </c>
      <c r="C95" s="8" t="s">
        <v>482</v>
      </c>
      <c r="D95" s="61"/>
      <c r="E95" s="61"/>
      <c r="F95" s="203">
        <v>8</v>
      </c>
      <c r="G95" s="325">
        <v>9.7916666666666666E-2</v>
      </c>
      <c r="H95" s="203">
        <v>14</v>
      </c>
      <c r="I95" s="325">
        <v>0.36458333333333331</v>
      </c>
      <c r="J95" s="4"/>
      <c r="K95" s="17"/>
      <c r="L95" s="17"/>
      <c r="M95" s="17"/>
      <c r="N95" s="17"/>
      <c r="O95" s="32">
        <f t="shared" ref="O95:O99" si="13">E95+G95+I95</f>
        <v>0.46249999999999997</v>
      </c>
      <c r="P95" s="17"/>
    </row>
    <row r="96" spans="1:16">
      <c r="A96" s="81" t="s">
        <v>5</v>
      </c>
      <c r="B96" s="86" t="s">
        <v>431</v>
      </c>
      <c r="C96" s="8" t="s">
        <v>482</v>
      </c>
      <c r="D96" s="59">
        <v>100</v>
      </c>
      <c r="E96" s="58">
        <v>2.1006944444444442</v>
      </c>
      <c r="F96" s="59"/>
      <c r="G96" s="58"/>
      <c r="H96" s="59"/>
      <c r="I96" s="58"/>
      <c r="J96" s="4"/>
      <c r="K96" s="17"/>
      <c r="L96" s="17"/>
      <c r="M96" s="17"/>
      <c r="N96" s="17"/>
      <c r="O96" s="32">
        <f t="shared" si="13"/>
        <v>2.1006944444444442</v>
      </c>
      <c r="P96" s="17"/>
    </row>
    <row r="97" spans="1:16">
      <c r="A97" s="81" t="s">
        <v>6</v>
      </c>
      <c r="B97" s="83" t="s">
        <v>432</v>
      </c>
      <c r="C97" s="8" t="s">
        <v>482</v>
      </c>
      <c r="D97" s="59">
        <v>100</v>
      </c>
      <c r="E97" s="326">
        <v>2.1006944444444442</v>
      </c>
      <c r="F97" s="59"/>
      <c r="G97" s="58"/>
      <c r="H97" s="59"/>
      <c r="I97" s="326"/>
      <c r="J97" s="4"/>
      <c r="K97" s="17"/>
      <c r="L97" s="17"/>
      <c r="M97" s="17"/>
      <c r="N97" s="17"/>
      <c r="O97" s="32">
        <f t="shared" si="13"/>
        <v>2.1006944444444442</v>
      </c>
      <c r="P97" s="17"/>
    </row>
    <row r="98" spans="1:16">
      <c r="A98" s="81" t="s">
        <v>7</v>
      </c>
      <c r="B98" s="83" t="s">
        <v>433</v>
      </c>
      <c r="C98" s="8" t="s">
        <v>482</v>
      </c>
      <c r="D98" s="59">
        <v>67</v>
      </c>
      <c r="E98" s="308">
        <v>0.73819444444444438</v>
      </c>
      <c r="F98" s="59"/>
      <c r="G98" s="308"/>
      <c r="H98" s="59"/>
      <c r="I98" s="308"/>
      <c r="J98" s="4"/>
      <c r="K98" s="17"/>
      <c r="L98" s="17"/>
      <c r="M98" s="17"/>
      <c r="N98" s="17"/>
      <c r="O98" s="32">
        <f t="shared" si="13"/>
        <v>0.73819444444444438</v>
      </c>
      <c r="P98" s="17"/>
    </row>
    <row r="99" spans="1:16">
      <c r="A99" s="81" t="s">
        <v>8</v>
      </c>
      <c r="B99" s="83" t="s">
        <v>434</v>
      </c>
      <c r="C99" s="8" t="s">
        <v>482</v>
      </c>
      <c r="D99" s="59">
        <v>13</v>
      </c>
      <c r="E99" s="308">
        <v>9.1666666666666674E-2</v>
      </c>
      <c r="F99" s="59"/>
      <c r="G99" s="308"/>
      <c r="H99" s="59"/>
      <c r="I99" s="308"/>
      <c r="J99" s="4"/>
      <c r="K99" s="17"/>
      <c r="L99" s="17"/>
      <c r="M99" s="17"/>
      <c r="N99" s="17"/>
      <c r="O99" s="32">
        <f t="shared" si="13"/>
        <v>9.1666666666666674E-2</v>
      </c>
      <c r="P99" s="17"/>
    </row>
    <row r="100" spans="1:16">
      <c r="A100" s="81" t="s">
        <v>9</v>
      </c>
      <c r="B100" s="86" t="s">
        <v>435</v>
      </c>
      <c r="C100" s="8" t="s">
        <v>482</v>
      </c>
      <c r="D100" s="59"/>
      <c r="E100" s="59"/>
      <c r="F100" s="59"/>
      <c r="G100" s="59"/>
      <c r="H100" s="59"/>
      <c r="I100" s="59"/>
      <c r="J100" s="4"/>
      <c r="K100" s="17"/>
      <c r="L100" s="17"/>
      <c r="M100" s="17"/>
      <c r="N100" s="17"/>
      <c r="O100" s="17"/>
      <c r="P100" s="17"/>
    </row>
    <row r="101" spans="1:16">
      <c r="A101" s="85"/>
      <c r="B101" s="83"/>
      <c r="C101" s="83"/>
      <c r="D101" s="61"/>
      <c r="E101" s="61"/>
      <c r="F101" s="61"/>
      <c r="G101" s="61"/>
      <c r="H101" s="61"/>
      <c r="I101" s="61"/>
      <c r="J101" s="4"/>
      <c r="K101" s="17"/>
      <c r="L101" s="17"/>
      <c r="M101" s="17"/>
      <c r="N101" s="17"/>
      <c r="O101" s="17"/>
      <c r="P101" s="17"/>
    </row>
    <row r="102" spans="1:16">
      <c r="A102" s="85"/>
      <c r="B102" s="82" t="s">
        <v>436</v>
      </c>
      <c r="C102" s="82"/>
      <c r="D102" s="61"/>
      <c r="E102" s="61"/>
      <c r="F102" s="61"/>
      <c r="G102" s="61"/>
      <c r="H102" s="61"/>
      <c r="I102" s="61"/>
      <c r="J102" s="4"/>
      <c r="K102" s="17"/>
      <c r="L102" s="17"/>
      <c r="M102" s="17"/>
      <c r="N102" s="17"/>
      <c r="O102" s="17"/>
      <c r="P102" s="17"/>
    </row>
    <row r="103" spans="1:16">
      <c r="A103" s="91">
        <v>1</v>
      </c>
      <c r="B103" s="23" t="s">
        <v>66</v>
      </c>
      <c r="C103" s="23" t="s">
        <v>480</v>
      </c>
      <c r="D103" s="61"/>
      <c r="E103" s="61"/>
      <c r="F103" s="61"/>
      <c r="G103" s="61"/>
      <c r="H103" s="61"/>
      <c r="I103" s="61"/>
      <c r="J103" s="4"/>
      <c r="K103" s="17"/>
      <c r="L103" s="17"/>
      <c r="M103" s="17"/>
      <c r="N103" s="17"/>
      <c r="O103" s="17"/>
      <c r="P103" s="17"/>
    </row>
    <row r="104" spans="1:16">
      <c r="A104" s="100" t="s">
        <v>5</v>
      </c>
      <c r="B104" s="8" t="s">
        <v>70</v>
      </c>
      <c r="C104" s="23" t="s">
        <v>480</v>
      </c>
      <c r="D104" s="61"/>
      <c r="E104" s="61"/>
      <c r="F104" s="203"/>
      <c r="G104" s="203"/>
      <c r="H104" s="203">
        <v>8</v>
      </c>
      <c r="I104" s="325">
        <v>0.7715277777777777</v>
      </c>
      <c r="J104" s="4"/>
      <c r="K104" s="17"/>
      <c r="L104" s="17"/>
      <c r="M104" s="32">
        <f t="shared" ref="M104:M105" si="14">E104+G104+I104</f>
        <v>0.7715277777777777</v>
      </c>
      <c r="N104" s="17"/>
      <c r="O104" s="17"/>
      <c r="P104" s="17"/>
    </row>
    <row r="105" spans="1:16">
      <c r="A105" s="100" t="s">
        <v>6</v>
      </c>
      <c r="B105" s="8" t="s">
        <v>65</v>
      </c>
      <c r="C105" s="23" t="s">
        <v>480</v>
      </c>
      <c r="D105" s="61">
        <v>12</v>
      </c>
      <c r="E105" s="149">
        <v>4.0972222222222222E-2</v>
      </c>
      <c r="F105" s="203"/>
      <c r="G105" s="203"/>
      <c r="H105" s="203"/>
      <c r="I105" s="203"/>
      <c r="J105" s="4"/>
      <c r="K105" s="17"/>
      <c r="L105" s="17"/>
      <c r="M105" s="32">
        <f t="shared" si="14"/>
        <v>4.0972222222222222E-2</v>
      </c>
      <c r="N105" s="17"/>
      <c r="O105" s="17"/>
      <c r="P105" s="17"/>
    </row>
    <row r="106" spans="1:16">
      <c r="A106" s="100"/>
      <c r="B106" s="8"/>
      <c r="C106" s="8"/>
      <c r="D106" s="61"/>
      <c r="E106" s="61"/>
      <c r="F106" s="61"/>
      <c r="G106" s="61"/>
      <c r="H106" s="61"/>
      <c r="I106" s="61"/>
      <c r="J106" s="4"/>
      <c r="K106" s="17"/>
      <c r="L106" s="17"/>
      <c r="M106" s="17"/>
      <c r="N106" s="17"/>
      <c r="O106" s="17"/>
      <c r="P106" s="17"/>
    </row>
    <row r="107" spans="1:16">
      <c r="A107" s="91">
        <v>2</v>
      </c>
      <c r="B107" s="8" t="s">
        <v>3</v>
      </c>
      <c r="C107" s="8" t="s">
        <v>481</v>
      </c>
      <c r="D107" s="61"/>
      <c r="E107" s="61"/>
      <c r="F107" s="61"/>
      <c r="G107" s="61"/>
      <c r="H107" s="61"/>
      <c r="I107" s="61"/>
      <c r="J107" s="4"/>
      <c r="K107" s="17"/>
      <c r="L107" s="17"/>
      <c r="M107" s="17"/>
      <c r="N107" s="17"/>
      <c r="O107" s="17"/>
      <c r="P107" s="17"/>
    </row>
    <row r="108" spans="1:16">
      <c r="A108" s="91"/>
      <c r="B108" s="8"/>
      <c r="C108" s="8"/>
      <c r="D108" s="61"/>
      <c r="E108" s="61"/>
      <c r="F108" s="61"/>
      <c r="G108" s="61"/>
      <c r="H108" s="61"/>
      <c r="I108" s="61"/>
      <c r="J108" s="4"/>
      <c r="K108" s="17"/>
      <c r="L108" s="17"/>
      <c r="M108" s="17"/>
      <c r="N108" s="17"/>
      <c r="O108" s="17"/>
      <c r="P108" s="17"/>
    </row>
    <row r="109" spans="1:16">
      <c r="A109" s="91">
        <v>3</v>
      </c>
      <c r="B109" s="8" t="s">
        <v>11</v>
      </c>
      <c r="C109" s="8" t="s">
        <v>482</v>
      </c>
      <c r="D109" s="61"/>
      <c r="E109" s="61"/>
      <c r="F109" s="203">
        <v>49</v>
      </c>
      <c r="G109" s="325">
        <v>1.5902777777777777</v>
      </c>
      <c r="H109" s="203">
        <v>84</v>
      </c>
      <c r="I109" s="325">
        <v>1.1340277777777776</v>
      </c>
      <c r="J109" s="4"/>
      <c r="K109" s="17"/>
      <c r="L109" s="17"/>
      <c r="M109" s="17"/>
      <c r="N109" s="17"/>
      <c r="O109" s="32">
        <f t="shared" ref="O109" si="15">E109+G109+I109</f>
        <v>2.7243055555555555</v>
      </c>
      <c r="P109" s="17"/>
    </row>
    <row r="110" spans="1:16">
      <c r="A110" s="81"/>
      <c r="B110" s="83"/>
      <c r="C110" s="83"/>
      <c r="D110" s="61"/>
      <c r="E110" s="61"/>
      <c r="F110" s="61"/>
      <c r="G110" s="61"/>
      <c r="H110" s="61"/>
      <c r="I110" s="61"/>
      <c r="J110" s="4"/>
      <c r="K110" s="17"/>
      <c r="L110" s="17"/>
      <c r="M110" s="17"/>
      <c r="N110" s="17"/>
      <c r="O110" s="17"/>
      <c r="P110" s="17"/>
    </row>
    <row r="111" spans="1:16">
      <c r="A111" s="81"/>
      <c r="B111" s="82" t="s">
        <v>437</v>
      </c>
      <c r="C111" s="82"/>
      <c r="D111" s="61"/>
      <c r="E111" s="61"/>
      <c r="F111" s="61"/>
      <c r="G111" s="61"/>
      <c r="H111" s="61"/>
      <c r="I111" s="61"/>
      <c r="J111" s="4"/>
      <c r="K111" s="17"/>
      <c r="L111" s="17"/>
      <c r="M111" s="17"/>
      <c r="N111" s="17"/>
      <c r="O111" s="17"/>
      <c r="P111" s="17"/>
    </row>
    <row r="112" spans="1:16">
      <c r="A112" s="91">
        <v>1</v>
      </c>
      <c r="B112" s="23" t="s">
        <v>66</v>
      </c>
      <c r="C112" s="23" t="s">
        <v>480</v>
      </c>
      <c r="D112" s="61"/>
      <c r="E112" s="61"/>
      <c r="F112" s="61"/>
      <c r="G112" s="61"/>
      <c r="H112" s="61"/>
      <c r="I112" s="61"/>
      <c r="J112" s="4"/>
      <c r="K112" s="17"/>
      <c r="L112" s="17"/>
      <c r="M112" s="17"/>
      <c r="N112" s="17"/>
      <c r="O112" s="17"/>
      <c r="P112" s="17"/>
    </row>
    <row r="113" spans="1:16">
      <c r="A113" s="100" t="s">
        <v>5</v>
      </c>
      <c r="B113" s="8" t="s">
        <v>143</v>
      </c>
      <c r="C113" s="23" t="s">
        <v>480</v>
      </c>
      <c r="D113" s="61"/>
      <c r="E113" s="61"/>
      <c r="F113" s="61"/>
      <c r="G113" s="61"/>
      <c r="H113" s="61"/>
      <c r="I113" s="61"/>
      <c r="J113" s="4"/>
      <c r="K113" s="17"/>
      <c r="L113" s="17"/>
      <c r="M113" s="17"/>
      <c r="N113" s="17"/>
      <c r="O113" s="17"/>
      <c r="P113" s="17"/>
    </row>
    <row r="114" spans="1:16">
      <c r="A114" s="100" t="s">
        <v>6</v>
      </c>
      <c r="B114" s="8" t="s">
        <v>400</v>
      </c>
      <c r="C114" s="23" t="s">
        <v>480</v>
      </c>
      <c r="D114" s="61"/>
      <c r="E114" s="61"/>
      <c r="F114" s="61"/>
      <c r="G114" s="61"/>
      <c r="H114" s="61"/>
      <c r="I114" s="61"/>
      <c r="J114" s="4"/>
      <c r="K114" s="17"/>
      <c r="L114" s="17"/>
      <c r="M114" s="17"/>
      <c r="N114" s="17"/>
      <c r="O114" s="17"/>
      <c r="P114" s="17"/>
    </row>
    <row r="115" spans="1:16">
      <c r="A115" s="100"/>
      <c r="B115" s="8"/>
      <c r="C115" s="8"/>
      <c r="D115" s="61"/>
      <c r="E115" s="61"/>
      <c r="F115" s="61"/>
      <c r="G115" s="61"/>
      <c r="H115" s="61"/>
      <c r="I115" s="61"/>
      <c r="J115" s="4"/>
      <c r="K115" s="17"/>
      <c r="L115" s="17"/>
      <c r="M115" s="17"/>
      <c r="N115" s="17"/>
      <c r="O115" s="17"/>
      <c r="P115" s="17"/>
    </row>
    <row r="116" spans="1:16">
      <c r="A116" s="91">
        <v>2</v>
      </c>
      <c r="B116" s="8" t="s">
        <v>3</v>
      </c>
      <c r="C116" s="8" t="s">
        <v>481</v>
      </c>
      <c r="D116" s="61"/>
      <c r="E116" s="61"/>
      <c r="F116" s="61"/>
      <c r="G116" s="61"/>
      <c r="H116" s="61"/>
      <c r="I116" s="61"/>
      <c r="J116" s="4"/>
      <c r="K116" s="17"/>
      <c r="L116" s="17"/>
      <c r="M116" s="17"/>
      <c r="N116" s="17"/>
      <c r="O116" s="17"/>
      <c r="P116" s="17"/>
    </row>
    <row r="117" spans="1:16">
      <c r="A117" s="91"/>
      <c r="B117" s="8"/>
      <c r="C117" s="8"/>
      <c r="D117" s="61"/>
      <c r="E117" s="61"/>
      <c r="F117" s="61"/>
      <c r="G117" s="61"/>
      <c r="H117" s="61"/>
      <c r="I117" s="61"/>
      <c r="J117" s="4"/>
      <c r="K117" s="17"/>
      <c r="L117" s="17"/>
      <c r="M117" s="17"/>
      <c r="N117" s="17"/>
      <c r="O117" s="17"/>
      <c r="P117" s="17"/>
    </row>
    <row r="118" spans="1:16">
      <c r="A118" s="91">
        <v>3</v>
      </c>
      <c r="B118" s="8" t="s">
        <v>11</v>
      </c>
      <c r="C118" s="8" t="s">
        <v>482</v>
      </c>
      <c r="D118" s="61"/>
      <c r="E118" s="61"/>
      <c r="F118" s="61"/>
      <c r="G118" s="61"/>
      <c r="H118" s="61"/>
      <c r="I118" s="61"/>
      <c r="J118" s="4"/>
      <c r="K118" s="17"/>
      <c r="L118" s="17"/>
      <c r="M118" s="17"/>
      <c r="N118" s="17"/>
      <c r="O118" s="17"/>
      <c r="P118" s="17"/>
    </row>
    <row r="119" spans="1:16">
      <c r="A119" s="81" t="s">
        <v>5</v>
      </c>
      <c r="B119" s="83" t="s">
        <v>438</v>
      </c>
      <c r="C119" s="8" t="s">
        <v>482</v>
      </c>
      <c r="D119" s="61">
        <v>59</v>
      </c>
      <c r="E119" s="149">
        <v>0.58472222222222225</v>
      </c>
      <c r="F119" s="203">
        <v>45</v>
      </c>
      <c r="G119" s="325">
        <v>0.83958333333333324</v>
      </c>
      <c r="H119" s="203">
        <v>60</v>
      </c>
      <c r="I119" s="325">
        <v>0.72499999999999998</v>
      </c>
      <c r="J119" s="4"/>
      <c r="K119" s="17"/>
      <c r="L119" s="17"/>
      <c r="M119" s="17"/>
      <c r="N119" s="17"/>
      <c r="O119" s="32">
        <f t="shared" ref="O119:O120" si="16">E119+G119+I119</f>
        <v>2.1493055555555554</v>
      </c>
      <c r="P119" s="17"/>
    </row>
    <row r="120" spans="1:16">
      <c r="A120" s="81" t="s">
        <v>6</v>
      </c>
      <c r="B120" s="184" t="s">
        <v>519</v>
      </c>
      <c r="C120" s="8" t="s">
        <v>482</v>
      </c>
      <c r="D120" s="203">
        <v>13</v>
      </c>
      <c r="E120" s="325">
        <v>9.1666666666666674E-2</v>
      </c>
      <c r="F120" s="203">
        <v>8</v>
      </c>
      <c r="G120" s="325">
        <v>8.4027777777777771E-2</v>
      </c>
      <c r="H120" s="203">
        <v>34</v>
      </c>
      <c r="I120" s="325">
        <v>0.25833333333333336</v>
      </c>
      <c r="J120" s="4"/>
      <c r="K120" s="17"/>
      <c r="L120" s="17"/>
      <c r="M120" s="17"/>
      <c r="N120" s="17"/>
      <c r="O120" s="32">
        <f t="shared" si="16"/>
        <v>0.43402777777777779</v>
      </c>
      <c r="P120" s="17"/>
    </row>
    <row r="121" spans="1:16">
      <c r="A121" s="81"/>
      <c r="B121" s="83"/>
      <c r="C121" s="83"/>
      <c r="D121" s="61"/>
      <c r="E121" s="61"/>
      <c r="F121" s="203"/>
      <c r="G121" s="325"/>
      <c r="H121" s="203"/>
      <c r="I121" s="325"/>
      <c r="J121" s="4"/>
      <c r="K121" s="17"/>
      <c r="L121" s="17"/>
      <c r="M121" s="17"/>
      <c r="N121" s="17"/>
      <c r="O121" s="17"/>
      <c r="P121" s="17"/>
    </row>
    <row r="122" spans="1:16">
      <c r="A122" s="85"/>
      <c r="B122" s="82" t="s">
        <v>439</v>
      </c>
      <c r="C122" s="82"/>
      <c r="D122" s="61"/>
      <c r="E122" s="61"/>
      <c r="F122" s="61"/>
      <c r="G122" s="61"/>
      <c r="H122" s="61"/>
      <c r="I122" s="61"/>
      <c r="J122" s="4"/>
      <c r="K122" s="17"/>
      <c r="L122" s="17"/>
      <c r="M122" s="17"/>
      <c r="N122" s="17"/>
      <c r="O122" s="17"/>
      <c r="P122" s="17"/>
    </row>
    <row r="123" spans="1:16">
      <c r="A123" s="91">
        <v>1</v>
      </c>
      <c r="B123" s="8" t="s">
        <v>82</v>
      </c>
      <c r="C123" s="23" t="s">
        <v>109</v>
      </c>
      <c r="D123" s="61"/>
      <c r="E123" s="61"/>
      <c r="F123" s="61"/>
      <c r="G123" s="61"/>
      <c r="H123" s="61"/>
      <c r="I123" s="61"/>
      <c r="J123" s="4"/>
      <c r="K123" s="17"/>
      <c r="L123" s="17"/>
      <c r="M123" s="17"/>
      <c r="N123" s="17"/>
      <c r="O123" s="17"/>
      <c r="P123" s="17"/>
    </row>
    <row r="124" spans="1:16">
      <c r="A124" s="100" t="s">
        <v>5</v>
      </c>
      <c r="B124" s="8" t="s">
        <v>83</v>
      </c>
      <c r="C124" s="23" t="s">
        <v>109</v>
      </c>
      <c r="D124" s="267">
        <v>2</v>
      </c>
      <c r="E124" s="14">
        <v>3.1944444444444449E-2</v>
      </c>
      <c r="F124" s="275">
        <v>0</v>
      </c>
      <c r="G124" s="25">
        <v>0</v>
      </c>
      <c r="H124" s="275">
        <v>6</v>
      </c>
      <c r="I124" s="25">
        <v>1.2</v>
      </c>
      <c r="J124" s="4"/>
      <c r="K124" s="17"/>
      <c r="L124" s="50">
        <f>E124+G124+I124</f>
        <v>1.2319444444444445</v>
      </c>
      <c r="M124" s="17"/>
      <c r="N124" s="17"/>
      <c r="O124" s="17"/>
      <c r="P124" s="17"/>
    </row>
    <row r="125" spans="1:16">
      <c r="A125" s="100" t="s">
        <v>6</v>
      </c>
      <c r="B125" s="8" t="s">
        <v>84</v>
      </c>
      <c r="C125" s="23" t="s">
        <v>109</v>
      </c>
      <c r="D125" s="267">
        <v>2</v>
      </c>
      <c r="E125" s="14">
        <v>3.3333333333333333E-2</v>
      </c>
      <c r="F125" s="275">
        <v>0</v>
      </c>
      <c r="G125" s="25">
        <v>0</v>
      </c>
      <c r="H125" s="275">
        <v>5</v>
      </c>
      <c r="I125" s="25">
        <v>3.9583333333333331E-2</v>
      </c>
      <c r="J125" s="4"/>
      <c r="K125" s="17"/>
      <c r="L125" s="50">
        <f>E125+G125+I125</f>
        <v>7.2916666666666657E-2</v>
      </c>
      <c r="M125" s="17"/>
      <c r="N125" s="17"/>
      <c r="O125" s="17"/>
      <c r="P125" s="17"/>
    </row>
    <row r="126" spans="1:16">
      <c r="A126" s="100"/>
      <c r="B126" s="8"/>
      <c r="C126" s="8"/>
      <c r="D126" s="61"/>
      <c r="E126" s="61"/>
      <c r="F126" s="61"/>
      <c r="G126" s="61"/>
      <c r="H126" s="61"/>
      <c r="I126" s="61"/>
      <c r="J126" s="4"/>
      <c r="K126" s="17"/>
      <c r="L126" s="17"/>
      <c r="M126" s="17"/>
      <c r="N126" s="17"/>
      <c r="O126" s="17"/>
      <c r="P126" s="17"/>
    </row>
    <row r="127" spans="1:16">
      <c r="A127" s="91">
        <v>2</v>
      </c>
      <c r="B127" s="23" t="s">
        <v>66</v>
      </c>
      <c r="C127" s="8" t="s">
        <v>480</v>
      </c>
      <c r="D127" s="61"/>
      <c r="E127" s="61"/>
      <c r="F127" s="61"/>
      <c r="G127" s="61"/>
      <c r="H127" s="61"/>
      <c r="I127" s="61"/>
      <c r="J127" s="4"/>
      <c r="K127" s="17"/>
      <c r="L127" s="17"/>
      <c r="M127" s="17"/>
      <c r="N127" s="17"/>
      <c r="O127" s="17"/>
      <c r="P127" s="17"/>
    </row>
    <row r="128" spans="1:16">
      <c r="A128" s="100" t="s">
        <v>5</v>
      </c>
      <c r="B128" s="8" t="s">
        <v>143</v>
      </c>
      <c r="C128" s="8" t="s">
        <v>480</v>
      </c>
      <c r="D128" s="267">
        <v>2</v>
      </c>
      <c r="E128" s="14">
        <v>9.0277777777777787E-3</v>
      </c>
      <c r="F128" s="275">
        <v>16</v>
      </c>
      <c r="G128" s="25">
        <v>9.0277777777777776E-2</v>
      </c>
      <c r="H128" s="275">
        <v>3</v>
      </c>
      <c r="I128" s="25">
        <v>5.5555555555555558E-3</v>
      </c>
      <c r="J128" s="4"/>
      <c r="K128" s="17"/>
      <c r="L128" s="17"/>
      <c r="M128" s="50">
        <f>E128+G128+I128</f>
        <v>0.1048611111111111</v>
      </c>
      <c r="N128" s="17"/>
      <c r="O128" s="17"/>
      <c r="P128" s="17"/>
    </row>
    <row r="129" spans="1:16">
      <c r="A129" s="100" t="s">
        <v>7</v>
      </c>
      <c r="B129" s="8" t="s">
        <v>72</v>
      </c>
      <c r="C129" s="8" t="s">
        <v>480</v>
      </c>
      <c r="D129" s="267">
        <v>2</v>
      </c>
      <c r="E129" s="14">
        <v>1.0416666666666666E-2</v>
      </c>
      <c r="F129" s="275">
        <v>15</v>
      </c>
      <c r="G129" s="25">
        <v>8.8888888888888892E-2</v>
      </c>
      <c r="H129" s="275">
        <v>4</v>
      </c>
      <c r="I129" s="25">
        <v>6.9444444444444447E-4</v>
      </c>
      <c r="J129" s="4"/>
      <c r="K129" s="17"/>
      <c r="L129" s="17"/>
      <c r="M129" s="50">
        <f>E129+G129+I129</f>
        <v>0.1</v>
      </c>
      <c r="N129" s="17"/>
      <c r="O129" s="17"/>
      <c r="P129" s="17"/>
    </row>
    <row r="130" spans="1:16">
      <c r="A130" s="100"/>
      <c r="B130" s="8"/>
      <c r="C130" s="8"/>
      <c r="D130" s="61"/>
      <c r="E130" s="61"/>
      <c r="F130" s="61"/>
      <c r="G130" s="61"/>
      <c r="H130" s="61"/>
      <c r="I130" s="61"/>
      <c r="J130" s="4"/>
      <c r="K130" s="17"/>
      <c r="L130" s="17"/>
      <c r="M130" s="17"/>
      <c r="N130" s="17"/>
      <c r="O130" s="17"/>
      <c r="P130" s="17"/>
    </row>
    <row r="131" spans="1:16">
      <c r="A131" s="91">
        <v>3</v>
      </c>
      <c r="B131" s="8" t="s">
        <v>3</v>
      </c>
      <c r="C131" s="8" t="s">
        <v>481</v>
      </c>
      <c r="D131" s="61"/>
      <c r="E131" s="61"/>
      <c r="F131" s="61"/>
      <c r="G131" s="61"/>
      <c r="H131" s="61"/>
      <c r="I131" s="61"/>
      <c r="J131" s="4"/>
      <c r="K131" s="17"/>
      <c r="L131" s="17"/>
      <c r="M131" s="17"/>
      <c r="N131" s="17"/>
      <c r="O131" s="17"/>
      <c r="P131" s="17"/>
    </row>
    <row r="132" spans="1:16">
      <c r="A132" s="91"/>
      <c r="B132" s="8"/>
      <c r="C132" s="8"/>
      <c r="D132" s="61"/>
      <c r="E132" s="61"/>
      <c r="F132" s="61"/>
      <c r="G132" s="61"/>
      <c r="H132" s="61"/>
      <c r="I132" s="61"/>
      <c r="J132" s="4"/>
      <c r="K132" s="17"/>
      <c r="L132" s="17"/>
      <c r="M132" s="17"/>
      <c r="N132" s="17"/>
      <c r="O132" s="17"/>
      <c r="P132" s="17"/>
    </row>
    <row r="133" spans="1:16">
      <c r="A133" s="81">
        <v>4</v>
      </c>
      <c r="B133" s="83" t="s">
        <v>4</v>
      </c>
      <c r="C133" s="83" t="s">
        <v>482</v>
      </c>
      <c r="D133" s="103"/>
      <c r="E133" s="327"/>
      <c r="F133" s="103"/>
      <c r="G133" s="328"/>
      <c r="H133" s="103"/>
      <c r="I133" s="327"/>
      <c r="J133" s="4"/>
      <c r="K133" s="17"/>
      <c r="L133" s="17"/>
      <c r="M133" s="17"/>
      <c r="N133" s="17"/>
      <c r="O133" s="17"/>
      <c r="P133" s="17"/>
    </row>
    <row r="134" spans="1:16">
      <c r="A134" s="81"/>
      <c r="B134" s="83"/>
      <c r="C134" s="83"/>
      <c r="D134" s="61"/>
      <c r="E134" s="152"/>
      <c r="F134" s="61"/>
      <c r="G134" s="329"/>
      <c r="H134" s="61"/>
      <c r="I134" s="152"/>
      <c r="J134" s="4"/>
      <c r="K134" s="17"/>
      <c r="L134" s="17"/>
      <c r="M134" s="17"/>
      <c r="N134" s="17"/>
      <c r="O134" s="17"/>
      <c r="P134" s="17"/>
    </row>
    <row r="135" spans="1:16">
      <c r="A135" s="85"/>
      <c r="B135" s="82" t="s">
        <v>440</v>
      </c>
      <c r="C135" s="82"/>
      <c r="D135" s="61"/>
      <c r="E135" s="152"/>
      <c r="F135" s="61"/>
      <c r="G135" s="329"/>
      <c r="H135" s="61"/>
      <c r="I135" s="152"/>
      <c r="J135" s="4"/>
      <c r="K135" s="17"/>
      <c r="L135" s="17"/>
      <c r="M135" s="17"/>
      <c r="N135" s="17"/>
      <c r="O135" s="17"/>
      <c r="P135" s="17"/>
    </row>
    <row r="136" spans="1:16">
      <c r="A136" s="91">
        <v>1</v>
      </c>
      <c r="B136" s="23" t="s">
        <v>66</v>
      </c>
      <c r="C136" s="8" t="s">
        <v>480</v>
      </c>
      <c r="D136" s="61"/>
      <c r="E136" s="152"/>
      <c r="F136" s="61"/>
      <c r="G136" s="329"/>
      <c r="H136" s="61"/>
      <c r="I136" s="152"/>
      <c r="J136" s="4"/>
      <c r="K136" s="17"/>
      <c r="L136" s="17"/>
      <c r="M136" s="17"/>
      <c r="N136" s="17"/>
      <c r="O136" s="17"/>
      <c r="P136" s="17"/>
    </row>
    <row r="137" spans="1:16">
      <c r="A137" s="100" t="s">
        <v>5</v>
      </c>
      <c r="B137" s="8" t="s">
        <v>143</v>
      </c>
      <c r="C137" s="8" t="s">
        <v>480</v>
      </c>
      <c r="D137" s="267">
        <v>2</v>
      </c>
      <c r="E137" s="14">
        <v>2.2916666666666669E-2</v>
      </c>
      <c r="F137" s="267">
        <v>0</v>
      </c>
      <c r="G137" s="25">
        <v>0</v>
      </c>
      <c r="H137" s="275">
        <v>10</v>
      </c>
      <c r="I137" s="25">
        <v>0.19444444444444445</v>
      </c>
      <c r="J137" s="4"/>
      <c r="K137" s="17"/>
      <c r="L137" s="17"/>
      <c r="M137" s="50">
        <f>E137+G137+I137</f>
        <v>0.21736111111111112</v>
      </c>
      <c r="N137" s="17"/>
      <c r="O137" s="17"/>
      <c r="P137" s="17"/>
    </row>
    <row r="138" spans="1:16">
      <c r="A138" s="100" t="s">
        <v>6</v>
      </c>
      <c r="B138" s="8" t="s">
        <v>72</v>
      </c>
      <c r="C138" s="8" t="s">
        <v>480</v>
      </c>
      <c r="D138" s="267">
        <v>3</v>
      </c>
      <c r="E138" s="14">
        <v>2.5000000000000001E-2</v>
      </c>
      <c r="F138" s="267">
        <v>0</v>
      </c>
      <c r="G138" s="25">
        <v>0</v>
      </c>
      <c r="H138" s="275">
        <v>10</v>
      </c>
      <c r="I138" s="25">
        <v>0.19444444444444445</v>
      </c>
      <c r="J138" s="4"/>
      <c r="K138" s="17"/>
      <c r="L138" s="17"/>
      <c r="M138" s="50">
        <f>E138+G138+I138</f>
        <v>0.21944444444444444</v>
      </c>
      <c r="N138" s="17"/>
      <c r="O138" s="17"/>
      <c r="P138" s="17"/>
    </row>
    <row r="139" spans="1:16">
      <c r="A139" s="100"/>
      <c r="B139" s="8"/>
      <c r="C139" s="8"/>
      <c r="D139" s="61"/>
      <c r="E139" s="152"/>
      <c r="F139" s="61"/>
      <c r="G139" s="329"/>
      <c r="H139" s="61"/>
      <c r="I139" s="152"/>
      <c r="J139" s="4"/>
      <c r="K139" s="17"/>
      <c r="L139" s="17"/>
      <c r="M139" s="17"/>
      <c r="N139" s="17"/>
      <c r="O139" s="17"/>
      <c r="P139" s="17"/>
    </row>
    <row r="140" spans="1:16">
      <c r="A140" s="91">
        <v>2</v>
      </c>
      <c r="B140" s="8" t="s">
        <v>3</v>
      </c>
      <c r="C140" s="8" t="s">
        <v>481</v>
      </c>
      <c r="D140" s="61"/>
      <c r="E140" s="152"/>
      <c r="F140" s="61"/>
      <c r="G140" s="329"/>
      <c r="H140" s="61"/>
      <c r="I140" s="152"/>
      <c r="J140" s="4"/>
      <c r="K140" s="17"/>
      <c r="L140" s="17"/>
      <c r="M140" s="17"/>
      <c r="N140" s="17"/>
      <c r="O140" s="17"/>
      <c r="P140" s="17"/>
    </row>
    <row r="141" spans="1:16">
      <c r="A141" s="91"/>
      <c r="B141" s="8"/>
      <c r="C141" s="8"/>
      <c r="D141" s="61"/>
      <c r="E141" s="152"/>
      <c r="F141" s="61"/>
      <c r="G141" s="329"/>
      <c r="H141" s="61"/>
      <c r="I141" s="152"/>
      <c r="J141" s="4"/>
      <c r="K141" s="17"/>
      <c r="L141" s="17"/>
      <c r="M141" s="17"/>
      <c r="N141" s="17"/>
      <c r="O141" s="17"/>
      <c r="P141" s="17"/>
    </row>
    <row r="142" spans="1:16">
      <c r="A142" s="91">
        <v>3</v>
      </c>
      <c r="B142" s="8" t="s">
        <v>11</v>
      </c>
      <c r="C142" s="83" t="s">
        <v>482</v>
      </c>
      <c r="D142" s="61"/>
      <c r="E142" s="152"/>
      <c r="F142" s="61"/>
      <c r="G142" s="329"/>
      <c r="H142" s="61"/>
      <c r="I142" s="152"/>
      <c r="J142" s="4"/>
      <c r="K142" s="17"/>
      <c r="L142" s="17"/>
      <c r="M142" s="17"/>
      <c r="N142" s="17"/>
      <c r="O142" s="17"/>
      <c r="P142" s="17"/>
    </row>
    <row r="143" spans="1:16">
      <c r="A143" s="91"/>
      <c r="B143" s="8"/>
      <c r="C143" s="8"/>
      <c r="D143" s="61"/>
      <c r="E143" s="152"/>
      <c r="F143" s="61"/>
      <c r="G143" s="329"/>
      <c r="H143" s="61"/>
      <c r="I143" s="152"/>
      <c r="J143" s="4"/>
      <c r="K143" s="17"/>
      <c r="L143" s="17"/>
      <c r="M143" s="17"/>
      <c r="N143" s="17"/>
      <c r="O143" s="17"/>
      <c r="P143" s="17"/>
    </row>
    <row r="144" spans="1:16">
      <c r="A144" s="81"/>
      <c r="B144" s="82" t="s">
        <v>441</v>
      </c>
      <c r="C144" s="82"/>
      <c r="D144" s="61"/>
      <c r="E144" s="152"/>
      <c r="F144" s="61"/>
      <c r="G144" s="329"/>
      <c r="H144" s="61"/>
      <c r="I144" s="152"/>
      <c r="J144" s="4"/>
      <c r="K144" s="17"/>
      <c r="L144" s="17"/>
      <c r="M144" s="17"/>
      <c r="N144" s="17"/>
      <c r="O144" s="17"/>
      <c r="P144" s="17"/>
    </row>
    <row r="145" spans="1:16">
      <c r="A145" s="91">
        <v>1</v>
      </c>
      <c r="B145" s="23" t="s">
        <v>66</v>
      </c>
      <c r="C145" s="8" t="s">
        <v>480</v>
      </c>
      <c r="D145" s="61"/>
      <c r="E145" s="152"/>
      <c r="F145" s="61"/>
      <c r="G145" s="329"/>
      <c r="H145" s="61"/>
      <c r="I145" s="152"/>
      <c r="J145" s="4"/>
      <c r="K145" s="17"/>
      <c r="L145" s="17"/>
      <c r="M145" s="17"/>
      <c r="N145" s="17"/>
      <c r="O145" s="17"/>
      <c r="P145" s="17"/>
    </row>
    <row r="146" spans="1:16">
      <c r="A146" s="100" t="s">
        <v>5</v>
      </c>
      <c r="B146" s="8" t="s">
        <v>143</v>
      </c>
      <c r="C146" s="8" t="s">
        <v>480</v>
      </c>
      <c r="D146" s="267">
        <v>2</v>
      </c>
      <c r="E146" s="14">
        <v>2.5000000000000001E-2</v>
      </c>
      <c r="F146" s="267">
        <v>1</v>
      </c>
      <c r="G146" s="25">
        <v>0.17708333333333334</v>
      </c>
      <c r="H146" s="275"/>
      <c r="I146" s="275"/>
      <c r="J146" s="4"/>
      <c r="K146" s="17"/>
      <c r="L146" s="17"/>
      <c r="M146" s="50">
        <f>E146+G146+I146</f>
        <v>0.20208333333333334</v>
      </c>
      <c r="N146" s="17"/>
      <c r="O146" s="17"/>
      <c r="P146" s="17"/>
    </row>
    <row r="147" spans="1:16">
      <c r="A147" s="100" t="s">
        <v>6</v>
      </c>
      <c r="B147" s="8" t="s">
        <v>72</v>
      </c>
      <c r="C147" s="8" t="s">
        <v>480</v>
      </c>
      <c r="D147" s="267">
        <v>1</v>
      </c>
      <c r="E147" s="14">
        <v>2.5694444444444447E-2</v>
      </c>
      <c r="F147" s="267">
        <v>1</v>
      </c>
      <c r="G147" s="25">
        <v>0.17708333333333334</v>
      </c>
      <c r="H147" s="275"/>
      <c r="I147" s="275"/>
      <c r="J147" s="4"/>
      <c r="K147" s="17"/>
      <c r="L147" s="17"/>
      <c r="M147" s="50">
        <f>E147+G147+I147</f>
        <v>0.20277777777777778</v>
      </c>
      <c r="N147" s="17"/>
      <c r="O147" s="17"/>
      <c r="P147" s="17"/>
    </row>
    <row r="148" spans="1:16">
      <c r="A148" s="100"/>
      <c r="B148" s="8"/>
      <c r="C148" s="8"/>
      <c r="D148" s="61"/>
      <c r="E148" s="152"/>
      <c r="F148" s="61"/>
      <c r="G148" s="329"/>
      <c r="H148" s="61"/>
      <c r="I148" s="152"/>
      <c r="J148" s="4"/>
      <c r="K148" s="17"/>
      <c r="L148" s="17"/>
      <c r="M148" s="17"/>
      <c r="N148" s="17"/>
      <c r="O148" s="17"/>
      <c r="P148" s="17"/>
    </row>
    <row r="149" spans="1:16">
      <c r="A149" s="91">
        <v>2</v>
      </c>
      <c r="B149" s="8" t="s">
        <v>3</v>
      </c>
      <c r="C149" s="8" t="s">
        <v>481</v>
      </c>
      <c r="D149" s="61"/>
      <c r="E149" s="152"/>
      <c r="F149" s="61"/>
      <c r="G149" s="329"/>
      <c r="H149" s="61"/>
      <c r="I149" s="152"/>
      <c r="J149" s="4"/>
      <c r="K149" s="17"/>
      <c r="L149" s="17"/>
      <c r="M149" s="17"/>
      <c r="N149" s="17"/>
      <c r="O149" s="17"/>
      <c r="P149" s="17"/>
    </row>
    <row r="150" spans="1:16">
      <c r="A150" s="91"/>
      <c r="B150" s="8"/>
      <c r="C150" s="8"/>
      <c r="D150" s="61"/>
      <c r="E150" s="152"/>
      <c r="F150" s="61"/>
      <c r="G150" s="329"/>
      <c r="H150" s="61"/>
      <c r="I150" s="152"/>
      <c r="J150" s="4"/>
      <c r="K150" s="17"/>
      <c r="L150" s="17"/>
      <c r="M150" s="17"/>
      <c r="N150" s="17"/>
      <c r="O150" s="17"/>
      <c r="P150" s="17"/>
    </row>
    <row r="151" spans="1:16">
      <c r="A151" s="91">
        <v>3</v>
      </c>
      <c r="B151" s="8" t="s">
        <v>11</v>
      </c>
      <c r="C151" s="83" t="s">
        <v>482</v>
      </c>
      <c r="D151" s="61"/>
      <c r="E151" s="152"/>
      <c r="F151" s="61"/>
      <c r="G151" s="329"/>
      <c r="H151" s="61"/>
      <c r="I151" s="152"/>
      <c r="J151" s="4"/>
      <c r="K151" s="17"/>
      <c r="L151" s="17"/>
      <c r="M151" s="17"/>
      <c r="N151" s="17"/>
      <c r="O151" s="17"/>
      <c r="P151" s="17"/>
    </row>
    <row r="152" spans="1:16">
      <c r="A152" s="91"/>
      <c r="B152" s="8"/>
      <c r="C152" s="8"/>
      <c r="D152" s="61"/>
      <c r="E152" s="152"/>
      <c r="F152" s="61"/>
      <c r="G152" s="329"/>
      <c r="H152" s="61"/>
      <c r="I152" s="152"/>
      <c r="J152" s="4"/>
      <c r="K152" s="17"/>
      <c r="L152" s="17"/>
      <c r="M152" s="17"/>
      <c r="N152" s="17"/>
      <c r="O152" s="17"/>
      <c r="P152" s="17"/>
    </row>
    <row r="153" spans="1:16">
      <c r="A153" s="80"/>
      <c r="B153" s="82" t="s">
        <v>468</v>
      </c>
      <c r="C153" s="82"/>
      <c r="D153" s="103"/>
      <c r="E153" s="194"/>
      <c r="F153" s="103"/>
      <c r="G153" s="194"/>
      <c r="H153" s="103"/>
      <c r="I153" s="194"/>
      <c r="J153" s="4"/>
      <c r="K153" s="17"/>
      <c r="L153" s="17"/>
      <c r="M153" s="17"/>
      <c r="N153" s="17"/>
      <c r="O153" s="17"/>
      <c r="P153" s="17"/>
    </row>
    <row r="154" spans="1:16">
      <c r="A154" s="91">
        <v>1</v>
      </c>
      <c r="B154" s="23" t="s">
        <v>66</v>
      </c>
      <c r="C154" s="8" t="s">
        <v>480</v>
      </c>
      <c r="D154" s="103"/>
      <c r="E154" s="194"/>
      <c r="F154" s="103"/>
      <c r="G154" s="194"/>
      <c r="H154" s="103"/>
      <c r="I154" s="194"/>
      <c r="J154" s="4"/>
      <c r="K154" s="17"/>
      <c r="L154" s="17"/>
      <c r="M154" s="17"/>
      <c r="N154" s="17"/>
      <c r="O154" s="17"/>
      <c r="P154" s="17"/>
    </row>
    <row r="155" spans="1:16">
      <c r="A155" s="100" t="s">
        <v>5</v>
      </c>
      <c r="B155" s="8" t="s">
        <v>143</v>
      </c>
      <c r="C155" s="8" t="s">
        <v>480</v>
      </c>
      <c r="D155" s="267">
        <v>3</v>
      </c>
      <c r="E155" s="14">
        <v>1.9444444444444445E-2</v>
      </c>
      <c r="F155" s="267">
        <v>7</v>
      </c>
      <c r="G155" s="25">
        <v>0.13472222222222222</v>
      </c>
      <c r="H155" s="267">
        <v>7</v>
      </c>
      <c r="I155" s="25">
        <v>1.0520833333333333</v>
      </c>
      <c r="J155" s="4"/>
      <c r="K155" s="17"/>
      <c r="L155" s="17"/>
      <c r="M155" s="32">
        <f t="shared" ref="M155:M156" si="17">E155+G155+I155</f>
        <v>1.2062499999999998</v>
      </c>
      <c r="N155" s="17"/>
      <c r="O155" s="32"/>
      <c r="P155" s="17"/>
    </row>
    <row r="156" spans="1:16">
      <c r="A156" s="100" t="s">
        <v>6</v>
      </c>
      <c r="B156" s="8" t="s">
        <v>72</v>
      </c>
      <c r="C156" s="8" t="s">
        <v>480</v>
      </c>
      <c r="D156" s="267">
        <v>1</v>
      </c>
      <c r="E156" s="14">
        <v>2.013888888888889E-2</v>
      </c>
      <c r="F156" s="267">
        <v>7</v>
      </c>
      <c r="G156" s="25">
        <v>0.13472222222222222</v>
      </c>
      <c r="H156" s="267">
        <v>7</v>
      </c>
      <c r="I156" s="25">
        <v>1.0520833333333333</v>
      </c>
      <c r="J156" s="4"/>
      <c r="K156" s="17"/>
      <c r="L156" s="17"/>
      <c r="M156" s="32">
        <f t="shared" si="17"/>
        <v>1.2069444444444444</v>
      </c>
      <c r="N156" s="17"/>
      <c r="O156" s="32"/>
      <c r="P156" s="17"/>
    </row>
    <row r="157" spans="1:16">
      <c r="A157" s="100"/>
      <c r="B157" s="8"/>
      <c r="C157" s="8"/>
      <c r="D157" s="103"/>
      <c r="E157" s="194"/>
      <c r="F157" s="103"/>
      <c r="G157" s="194"/>
      <c r="H157" s="103"/>
      <c r="I157" s="194"/>
      <c r="J157" s="4"/>
      <c r="K157" s="17"/>
      <c r="L157" s="17"/>
      <c r="M157" s="17"/>
      <c r="N157" s="17"/>
      <c r="O157" s="17"/>
      <c r="P157" s="17"/>
    </row>
    <row r="158" spans="1:16">
      <c r="A158" s="91">
        <v>2</v>
      </c>
      <c r="B158" s="8" t="s">
        <v>3</v>
      </c>
      <c r="C158" s="8" t="s">
        <v>481</v>
      </c>
      <c r="D158" s="103"/>
      <c r="E158" s="194"/>
      <c r="F158" s="103"/>
      <c r="G158" s="194"/>
      <c r="H158" s="103"/>
      <c r="I158" s="194"/>
      <c r="J158" s="4"/>
      <c r="K158" s="17"/>
      <c r="L158" s="17"/>
      <c r="M158" s="17"/>
      <c r="N158" s="17"/>
      <c r="O158" s="17"/>
      <c r="P158" s="17"/>
    </row>
    <row r="159" spans="1:16">
      <c r="A159" s="91"/>
      <c r="B159" s="8"/>
      <c r="C159" s="8"/>
      <c r="D159" s="103"/>
      <c r="E159" s="194"/>
      <c r="F159" s="103"/>
      <c r="G159" s="194"/>
      <c r="H159" s="103"/>
      <c r="I159" s="194"/>
      <c r="J159" s="4"/>
      <c r="K159" s="17"/>
      <c r="L159" s="17"/>
      <c r="M159" s="17"/>
      <c r="N159" s="17"/>
      <c r="O159" s="17"/>
      <c r="P159" s="17"/>
    </row>
    <row r="160" spans="1:16">
      <c r="A160" s="91">
        <v>3</v>
      </c>
      <c r="B160" s="8" t="s">
        <v>11</v>
      </c>
      <c r="C160" s="83" t="s">
        <v>482</v>
      </c>
      <c r="D160" s="103"/>
      <c r="E160" s="194"/>
      <c r="F160" s="103"/>
      <c r="G160" s="194"/>
      <c r="H160" s="103"/>
      <c r="I160" s="194"/>
      <c r="J160" s="4"/>
      <c r="K160" s="17"/>
      <c r="L160" s="17"/>
      <c r="M160" s="17"/>
      <c r="N160" s="17"/>
      <c r="O160" s="17"/>
      <c r="P160" s="17"/>
    </row>
    <row r="161" spans="1:17">
      <c r="A161" s="91"/>
      <c r="B161" s="8"/>
      <c r="C161" s="8"/>
      <c r="D161" s="103"/>
      <c r="E161" s="194"/>
      <c r="F161" s="103"/>
      <c r="G161" s="194"/>
      <c r="H161" s="103"/>
      <c r="I161" s="194"/>
      <c r="J161" s="4"/>
      <c r="K161" s="17"/>
      <c r="L161" s="17"/>
      <c r="M161" s="17"/>
      <c r="N161" s="17"/>
      <c r="O161" s="17"/>
      <c r="P161" s="17"/>
    </row>
    <row r="162" spans="1:17">
      <c r="A162" s="91"/>
      <c r="B162" s="82" t="s">
        <v>472</v>
      </c>
      <c r="C162" s="8"/>
      <c r="D162" s="103"/>
      <c r="E162" s="194"/>
      <c r="F162" s="103"/>
      <c r="G162" s="194"/>
      <c r="H162" s="103"/>
      <c r="I162" s="194"/>
      <c r="J162" s="4"/>
      <c r="K162" s="17"/>
      <c r="L162" s="17"/>
      <c r="M162" s="17"/>
      <c r="N162" s="17"/>
      <c r="O162" s="17"/>
      <c r="P162" s="17"/>
    </row>
    <row r="163" spans="1:17">
      <c r="A163" s="91">
        <v>1</v>
      </c>
      <c r="B163" s="23" t="s">
        <v>66</v>
      </c>
      <c r="C163" s="8" t="s">
        <v>480</v>
      </c>
      <c r="D163" s="103"/>
      <c r="E163" s="194"/>
      <c r="F163" s="103"/>
      <c r="G163" s="194"/>
      <c r="H163" s="103"/>
      <c r="I163" s="194"/>
      <c r="J163" s="4"/>
      <c r="K163" s="17"/>
      <c r="L163" s="17"/>
      <c r="M163" s="17"/>
      <c r="N163" s="17"/>
      <c r="O163" s="17"/>
      <c r="P163" s="17"/>
    </row>
    <row r="164" spans="1:17">
      <c r="A164" s="100" t="s">
        <v>5</v>
      </c>
      <c r="B164" s="8" t="s">
        <v>73</v>
      </c>
      <c r="C164" s="8" t="s">
        <v>480</v>
      </c>
      <c r="D164" s="4"/>
      <c r="E164" s="25"/>
      <c r="F164" s="4"/>
      <c r="G164" s="25"/>
      <c r="H164" s="4"/>
      <c r="I164" s="25"/>
      <c r="J164" s="4"/>
      <c r="K164" s="4"/>
      <c r="L164" s="4"/>
      <c r="M164" s="17"/>
      <c r="N164" s="17"/>
      <c r="O164" s="17"/>
      <c r="P164" s="17"/>
    </row>
    <row r="165" spans="1:17">
      <c r="A165" s="100"/>
      <c r="B165" s="8"/>
      <c r="C165" s="8"/>
      <c r="D165" s="4"/>
      <c r="E165" s="25"/>
      <c r="F165" s="4"/>
      <c r="G165" s="25"/>
      <c r="H165" s="4"/>
      <c r="I165" s="25"/>
      <c r="J165" s="4"/>
      <c r="K165" s="4"/>
      <c r="L165" s="4"/>
      <c r="M165" s="17"/>
      <c r="N165" s="17"/>
      <c r="O165" s="17"/>
      <c r="P165" s="17"/>
    </row>
    <row r="166" spans="1:17">
      <c r="A166" s="91">
        <v>2</v>
      </c>
      <c r="B166" s="8" t="s">
        <v>3</v>
      </c>
      <c r="C166" s="8" t="s">
        <v>481</v>
      </c>
      <c r="D166" s="4"/>
      <c r="E166" s="25"/>
      <c r="F166" s="4"/>
      <c r="G166" s="25"/>
      <c r="H166" s="4"/>
      <c r="I166" s="25"/>
      <c r="J166" s="4"/>
      <c r="K166" s="4"/>
      <c r="L166" s="4"/>
      <c r="M166" s="17"/>
      <c r="N166" s="17"/>
      <c r="O166" s="17"/>
      <c r="P166" s="17"/>
    </row>
    <row r="167" spans="1:17">
      <c r="A167" s="91"/>
      <c r="B167" s="8"/>
      <c r="C167" s="8"/>
      <c r="D167" s="4"/>
      <c r="E167" s="25"/>
      <c r="F167" s="4"/>
      <c r="G167" s="25"/>
      <c r="H167" s="4"/>
      <c r="I167" s="25"/>
      <c r="J167" s="4"/>
      <c r="K167" s="4"/>
      <c r="L167" s="4"/>
      <c r="M167" s="17"/>
      <c r="N167" s="17"/>
      <c r="O167" s="17"/>
      <c r="P167" s="17"/>
    </row>
    <row r="168" spans="1:17">
      <c r="A168" s="91">
        <v>3</v>
      </c>
      <c r="B168" s="8" t="s">
        <v>11</v>
      </c>
      <c r="C168" s="83" t="s">
        <v>482</v>
      </c>
      <c r="D168" s="4"/>
      <c r="E168" s="25"/>
      <c r="F168" s="4"/>
      <c r="G168" s="25"/>
      <c r="H168" s="4"/>
      <c r="I168" s="25"/>
      <c r="J168" s="4"/>
      <c r="K168" s="4"/>
      <c r="L168" s="4"/>
      <c r="M168" s="17"/>
      <c r="N168" s="17"/>
      <c r="O168" s="17"/>
      <c r="P168" s="17"/>
    </row>
    <row r="169" spans="1:17">
      <c r="A169" s="91"/>
      <c r="B169" s="8"/>
      <c r="C169" s="8"/>
      <c r="D169" s="4"/>
      <c r="E169" s="90">
        <f>SUM(E6:E168)</f>
        <v>18.24583333333333</v>
      </c>
      <c r="F169" s="89"/>
      <c r="G169" s="90">
        <f>SUM(G6:G168)</f>
        <v>13.725000000000005</v>
      </c>
      <c r="H169" s="89"/>
      <c r="I169" s="90">
        <f>SUM(I6:I168)</f>
        <v>25.991666666666656</v>
      </c>
      <c r="J169" s="4"/>
      <c r="K169" s="4"/>
      <c r="L169" s="4"/>
      <c r="M169" s="17"/>
      <c r="N169" s="17"/>
      <c r="O169" s="17"/>
      <c r="P169" s="17"/>
    </row>
    <row r="170" spans="1:17">
      <c r="A170" s="91"/>
      <c r="B170" s="8"/>
      <c r="C170" s="8"/>
      <c r="D170" s="4"/>
      <c r="E170" s="25"/>
      <c r="F170" s="4"/>
      <c r="G170" s="25"/>
      <c r="H170" s="4"/>
      <c r="I170" s="25"/>
      <c r="J170" s="4"/>
      <c r="K170" s="4"/>
      <c r="L170" s="4"/>
      <c r="M170" s="17"/>
      <c r="N170" s="17"/>
      <c r="O170" s="17"/>
      <c r="P170" s="17"/>
    </row>
    <row r="171" spans="1:17">
      <c r="A171" s="91"/>
      <c r="B171" s="8"/>
      <c r="C171" s="8"/>
      <c r="D171" s="4"/>
      <c r="E171" s="25"/>
      <c r="F171" s="4"/>
      <c r="G171" s="25"/>
      <c r="H171" s="4"/>
      <c r="I171" s="25"/>
      <c r="J171" s="4"/>
      <c r="K171" s="46">
        <f>SUM(K11:K33)</f>
        <v>0</v>
      </c>
      <c r="L171" s="46">
        <f>SUM(L6:L168)</f>
        <v>2.15625</v>
      </c>
      <c r="M171" s="46">
        <f t="shared" ref="M171:O171" si="18">SUM(M6:M168)</f>
        <v>15.76805555555555</v>
      </c>
      <c r="N171" s="46">
        <f t="shared" si="18"/>
        <v>0</v>
      </c>
      <c r="O171" s="46">
        <f t="shared" si="18"/>
        <v>40.038194444444443</v>
      </c>
      <c r="P171" s="46">
        <f>L171+M171+O171</f>
        <v>57.962499999999991</v>
      </c>
      <c r="Q171" s="119"/>
    </row>
    <row r="172" spans="1:17">
      <c r="A172" s="91"/>
      <c r="B172" s="8"/>
      <c r="C172" s="8"/>
      <c r="D172" s="4"/>
      <c r="E172" s="25"/>
      <c r="F172" s="4"/>
      <c r="G172" s="25"/>
      <c r="H172" s="4"/>
      <c r="I172" s="25"/>
      <c r="J172" s="4"/>
      <c r="K172" s="4"/>
      <c r="L172" s="4"/>
      <c r="M172" s="17"/>
      <c r="N172" s="17"/>
      <c r="O172" s="17"/>
      <c r="P172" s="17"/>
    </row>
    <row r="173" spans="1:17">
      <c r="A173" s="91"/>
      <c r="B173" s="8"/>
      <c r="C173" s="8"/>
      <c r="D173" s="4"/>
      <c r="E173" s="25"/>
      <c r="F173" s="4"/>
      <c r="G173" s="90">
        <f>E169+G169+I169</f>
        <v>57.962499999999991</v>
      </c>
      <c r="H173" s="4"/>
      <c r="I173" s="25"/>
      <c r="J173" s="4"/>
      <c r="K173" s="4"/>
      <c r="L173" s="4"/>
      <c r="M173" s="17"/>
      <c r="N173" s="17"/>
      <c r="O173" s="17"/>
      <c r="P173" s="17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P-3 Berhampur</vt:lpstr>
      <vt:lpstr>P-3 Burla</vt:lpstr>
      <vt:lpstr>P-3Chainpal</vt:lpstr>
      <vt:lpstr>P-3 Cuttack</vt:lpstr>
      <vt:lpstr>P-3 Jajpur Road</vt:lpstr>
      <vt:lpstr>P-3 Jeypore</vt:lpstr>
      <vt:lpstr>'P-3 Berhampur'!Print_Area</vt:lpstr>
      <vt:lpstr>'P-3 Burla'!Print_Area</vt:lpstr>
      <vt:lpstr>'P-3 Cuttack'!Print_Area</vt:lpstr>
      <vt:lpstr>'P-3 Jajpur Road'!Print_Area</vt:lpstr>
      <vt:lpstr>'P-3 Jeypore'!Print_Area</vt:lpstr>
      <vt:lpstr>'P-3Chainpal'!Print_Area</vt:lpstr>
      <vt:lpstr>'P-3 Berhampur'!Print_Titles</vt:lpstr>
      <vt:lpstr>'P-3 Burla'!Print_Titles</vt:lpstr>
      <vt:lpstr>'P-3 Cuttack'!Print_Titles</vt:lpstr>
      <vt:lpstr>'P-3 Jajpur Road'!Print_Titles</vt:lpstr>
      <vt:lpstr>'P-3 Jeypore'!Print_Titles</vt:lpstr>
      <vt:lpstr>'P-3Chainpal'!Print_Titles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OPTCL</cp:lastModifiedBy>
  <cp:lastPrinted>2014-11-01T12:17:04Z</cp:lastPrinted>
  <dcterms:created xsi:type="dcterms:W3CDTF">1996-10-14T23:33:28Z</dcterms:created>
  <dcterms:modified xsi:type="dcterms:W3CDTF">2014-11-03T05:19:25Z</dcterms:modified>
</cp:coreProperties>
</file>